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Gts\c\Мои документы\Жидкова\БЮДЖЕТ 2021\В СОВЕТ\КНИГА 4\"/>
    </mc:Choice>
  </mc:AlternateContent>
  <xr:revisionPtr revIDLastSave="0" documentId="13_ncr:1_{4720D175-AF8B-4478-9885-1BDC7AB2D181}" xr6:coauthVersionLast="43" xr6:coauthVersionMax="45" xr10:uidLastSave="{00000000-0000-0000-0000-000000000000}"/>
  <bookViews>
    <workbookView xWindow="-118" yWindow="-118" windowWidth="25370" windowHeight="13785" xr2:uid="{F75B3021-A7A1-48EC-837D-55A5E1C2A4A4}"/>
  </bookViews>
  <sheets>
    <sheet name="форма (4)" sheetId="1" r:id="rId1"/>
  </sheets>
  <definedNames>
    <definedName name="_xlnm._FilterDatabase" localSheetId="0" hidden="1">'форма (4)'!$A$9:$U$240</definedName>
    <definedName name="_xlnm.Print_Area" localSheetId="0">'форма (4)'!$A$1:$Q$239</definedName>
  </definedNames>
  <calcPr calcId="18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N227" i="1" l="1"/>
  <c r="O227" i="1"/>
  <c r="P227" i="1"/>
  <c r="Q227" i="1"/>
  <c r="M227" i="1"/>
  <c r="N226" i="1"/>
  <c r="O226" i="1"/>
  <c r="P226" i="1"/>
  <c r="Q226" i="1"/>
  <c r="M226" i="1"/>
  <c r="N94" i="1"/>
  <c r="O94" i="1"/>
  <c r="P94" i="1"/>
  <c r="Q94" i="1"/>
  <c r="M94" i="1"/>
  <c r="O93" i="1"/>
  <c r="P93" i="1"/>
  <c r="Q93" i="1"/>
  <c r="N93" i="1"/>
  <c r="M93" i="1"/>
  <c r="N246" i="1"/>
  <c r="O246" i="1"/>
  <c r="P246" i="1"/>
  <c r="Q246" i="1"/>
  <c r="M246" i="1"/>
  <c r="N245" i="1"/>
  <c r="O245" i="1"/>
  <c r="P245" i="1"/>
  <c r="Q245" i="1"/>
  <c r="M245" i="1"/>
  <c r="N244" i="1"/>
  <c r="O244" i="1"/>
  <c r="P244" i="1"/>
  <c r="Q244" i="1"/>
  <c r="M244" i="1"/>
  <c r="N243" i="1"/>
  <c r="O243" i="1"/>
  <c r="P243" i="1"/>
  <c r="Q243" i="1"/>
  <c r="M243" i="1"/>
  <c r="Q238" i="1" l="1"/>
  <c r="P238" i="1"/>
  <c r="O238" i="1"/>
  <c r="N238" i="1"/>
  <c r="M238" i="1"/>
  <c r="G238" i="1"/>
  <c r="P237" i="1"/>
  <c r="Q237" i="1" s="1"/>
  <c r="J236" i="1"/>
  <c r="K236" i="1" s="1"/>
  <c r="J235" i="1"/>
  <c r="K235" i="1" s="1"/>
  <c r="J234" i="1"/>
  <c r="K234" i="1" s="1"/>
  <c r="H234" i="1"/>
  <c r="H238" i="1" s="1"/>
  <c r="J233" i="1"/>
  <c r="K233" i="1" s="1"/>
  <c r="J232" i="1"/>
  <c r="K232" i="1" s="1"/>
  <c r="H232" i="1"/>
  <c r="J231" i="1"/>
  <c r="K231" i="1" s="1"/>
  <c r="J230" i="1"/>
  <c r="K230" i="1" s="1"/>
  <c r="J229" i="1"/>
  <c r="K229" i="1" s="1"/>
  <c r="J228" i="1"/>
  <c r="K228" i="1" s="1"/>
  <c r="I227" i="1"/>
  <c r="H227" i="1"/>
  <c r="G227" i="1"/>
  <c r="I226" i="1"/>
  <c r="H226" i="1"/>
  <c r="G226" i="1"/>
  <c r="J225" i="1"/>
  <c r="K225" i="1" s="1"/>
  <c r="I222" i="1"/>
  <c r="H222" i="1"/>
  <c r="G222" i="1"/>
  <c r="I221" i="1"/>
  <c r="H221" i="1"/>
  <c r="G221" i="1"/>
  <c r="I220" i="1"/>
  <c r="H220" i="1"/>
  <c r="G220" i="1"/>
  <c r="J219" i="1"/>
  <c r="K219" i="1" s="1"/>
  <c r="J218" i="1"/>
  <c r="K218" i="1" s="1"/>
  <c r="J217" i="1"/>
  <c r="K217" i="1" s="1"/>
  <c r="K222" i="1" s="1"/>
  <c r="J216" i="1"/>
  <c r="J215" i="1"/>
  <c r="I214" i="1"/>
  <c r="H214" i="1"/>
  <c r="G214" i="1"/>
  <c r="I213" i="1"/>
  <c r="H213" i="1"/>
  <c r="G213" i="1"/>
  <c r="I212" i="1"/>
  <c r="H212" i="1"/>
  <c r="G212" i="1"/>
  <c r="J211" i="1"/>
  <c r="K211" i="1" s="1"/>
  <c r="J210" i="1"/>
  <c r="K210" i="1" s="1"/>
  <c r="J209" i="1"/>
  <c r="J214" i="1" s="1"/>
  <c r="J208" i="1"/>
  <c r="J213" i="1" s="1"/>
  <c r="J207" i="1"/>
  <c r="J212" i="1" s="1"/>
  <c r="I206" i="1"/>
  <c r="H206" i="1"/>
  <c r="G206" i="1"/>
  <c r="I205" i="1"/>
  <c r="H205" i="1"/>
  <c r="G205" i="1"/>
  <c r="I204" i="1"/>
  <c r="H204" i="1"/>
  <c r="G204" i="1"/>
  <c r="J203" i="1"/>
  <c r="J202" i="1"/>
  <c r="K202" i="1" s="1"/>
  <c r="J201" i="1"/>
  <c r="J200" i="1"/>
  <c r="J205" i="1" s="1"/>
  <c r="J199" i="1"/>
  <c r="J204" i="1" s="1"/>
  <c r="I198" i="1"/>
  <c r="H198" i="1"/>
  <c r="G198" i="1"/>
  <c r="I197" i="1"/>
  <c r="H197" i="1"/>
  <c r="G197" i="1"/>
  <c r="I196" i="1"/>
  <c r="H196" i="1"/>
  <c r="G196" i="1"/>
  <c r="J195" i="1"/>
  <c r="K195" i="1" s="1"/>
  <c r="J194" i="1"/>
  <c r="K194" i="1" s="1"/>
  <c r="J193" i="1"/>
  <c r="J198" i="1" s="1"/>
  <c r="J192" i="1"/>
  <c r="K192" i="1" s="1"/>
  <c r="K197" i="1" s="1"/>
  <c r="J191" i="1"/>
  <c r="K191" i="1" s="1"/>
  <c r="K196" i="1" s="1"/>
  <c r="I190" i="1"/>
  <c r="H190" i="1"/>
  <c r="G190" i="1"/>
  <c r="I189" i="1"/>
  <c r="H189" i="1"/>
  <c r="G189" i="1"/>
  <c r="I188" i="1"/>
  <c r="H188" i="1"/>
  <c r="G188" i="1"/>
  <c r="J187" i="1"/>
  <c r="K187" i="1" s="1"/>
  <c r="J186" i="1"/>
  <c r="K186" i="1" s="1"/>
  <c r="J185" i="1"/>
  <c r="K185" i="1" s="1"/>
  <c r="K190" i="1" s="1"/>
  <c r="J184" i="1"/>
  <c r="J183" i="1"/>
  <c r="I182" i="1"/>
  <c r="H182" i="1"/>
  <c r="G182" i="1"/>
  <c r="I181" i="1"/>
  <c r="H181" i="1"/>
  <c r="G181" i="1"/>
  <c r="I180" i="1"/>
  <c r="H180" i="1"/>
  <c r="G180" i="1"/>
  <c r="J179" i="1"/>
  <c r="K179" i="1" s="1"/>
  <c r="J178" i="1"/>
  <c r="K178" i="1" s="1"/>
  <c r="J177" i="1"/>
  <c r="J182" i="1" s="1"/>
  <c r="J176" i="1"/>
  <c r="J181" i="1" s="1"/>
  <c r="J175" i="1"/>
  <c r="J180" i="1" s="1"/>
  <c r="I174" i="1"/>
  <c r="H174" i="1"/>
  <c r="G174" i="1"/>
  <c r="I173" i="1"/>
  <c r="H173" i="1"/>
  <c r="G173" i="1"/>
  <c r="I172" i="1"/>
  <c r="H172" i="1"/>
  <c r="G172" i="1"/>
  <c r="J171" i="1"/>
  <c r="K171" i="1" s="1"/>
  <c r="J170" i="1"/>
  <c r="K170" i="1" s="1"/>
  <c r="J169" i="1"/>
  <c r="J168" i="1"/>
  <c r="K168" i="1" s="1"/>
  <c r="K173" i="1" s="1"/>
  <c r="J167" i="1"/>
  <c r="J172" i="1" s="1"/>
  <c r="I166" i="1"/>
  <c r="H166" i="1"/>
  <c r="G166" i="1"/>
  <c r="I165" i="1"/>
  <c r="H165" i="1"/>
  <c r="G165" i="1"/>
  <c r="I164" i="1"/>
  <c r="H164" i="1"/>
  <c r="G164" i="1"/>
  <c r="J163" i="1"/>
  <c r="K163" i="1" s="1"/>
  <c r="J162" i="1"/>
  <c r="K162" i="1" s="1"/>
  <c r="J161" i="1"/>
  <c r="J166" i="1" s="1"/>
  <c r="J160" i="1"/>
  <c r="K160" i="1" s="1"/>
  <c r="K165" i="1" s="1"/>
  <c r="J159" i="1"/>
  <c r="K159" i="1" s="1"/>
  <c r="K164" i="1" s="1"/>
  <c r="I158" i="1"/>
  <c r="H158" i="1"/>
  <c r="G158" i="1"/>
  <c r="I157" i="1"/>
  <c r="H157" i="1"/>
  <c r="G157" i="1"/>
  <c r="I156" i="1"/>
  <c r="H156" i="1"/>
  <c r="G156" i="1"/>
  <c r="J155" i="1"/>
  <c r="K155" i="1" s="1"/>
  <c r="J154" i="1"/>
  <c r="K154" i="1" s="1"/>
  <c r="J153" i="1"/>
  <c r="K153" i="1" s="1"/>
  <c r="K158" i="1" s="1"/>
  <c r="J152" i="1"/>
  <c r="J151" i="1"/>
  <c r="I150" i="1"/>
  <c r="H150" i="1"/>
  <c r="G150" i="1"/>
  <c r="I149" i="1"/>
  <c r="H149" i="1"/>
  <c r="G149" i="1"/>
  <c r="I148" i="1"/>
  <c r="H148" i="1"/>
  <c r="G148" i="1"/>
  <c r="J147" i="1"/>
  <c r="K147" i="1" s="1"/>
  <c r="J146" i="1"/>
  <c r="K146" i="1" s="1"/>
  <c r="J145" i="1"/>
  <c r="J150" i="1" s="1"/>
  <c r="J144" i="1"/>
  <c r="J149" i="1" s="1"/>
  <c r="J143" i="1"/>
  <c r="J148" i="1" s="1"/>
  <c r="I142" i="1"/>
  <c r="H142" i="1"/>
  <c r="G142" i="1"/>
  <c r="I141" i="1"/>
  <c r="H141" i="1"/>
  <c r="G141" i="1"/>
  <c r="I140" i="1"/>
  <c r="H140" i="1"/>
  <c r="G140" i="1"/>
  <c r="J139" i="1"/>
  <c r="K139" i="1" s="1"/>
  <c r="J138" i="1"/>
  <c r="K138" i="1" s="1"/>
  <c r="J137" i="1"/>
  <c r="J136" i="1"/>
  <c r="K136" i="1" s="1"/>
  <c r="K141" i="1" s="1"/>
  <c r="J135" i="1"/>
  <c r="J140" i="1" s="1"/>
  <c r="I134" i="1"/>
  <c r="H134" i="1"/>
  <c r="G134" i="1"/>
  <c r="I133" i="1"/>
  <c r="H133" i="1"/>
  <c r="G133" i="1"/>
  <c r="I132" i="1"/>
  <c r="H132" i="1"/>
  <c r="G132" i="1"/>
  <c r="J131" i="1"/>
  <c r="K131" i="1" s="1"/>
  <c r="J130" i="1"/>
  <c r="K130" i="1" s="1"/>
  <c r="J129" i="1"/>
  <c r="J134" i="1" s="1"/>
  <c r="J128" i="1"/>
  <c r="K128" i="1" s="1"/>
  <c r="K133" i="1" s="1"/>
  <c r="J127" i="1"/>
  <c r="K127" i="1" s="1"/>
  <c r="K132" i="1" s="1"/>
  <c r="I126" i="1"/>
  <c r="H126" i="1"/>
  <c r="G126" i="1"/>
  <c r="I125" i="1"/>
  <c r="H125" i="1"/>
  <c r="G125" i="1"/>
  <c r="I124" i="1"/>
  <c r="H124" i="1"/>
  <c r="G124" i="1"/>
  <c r="J123" i="1"/>
  <c r="K123" i="1" s="1"/>
  <c r="J122" i="1"/>
  <c r="K122" i="1" s="1"/>
  <c r="J121" i="1"/>
  <c r="K121" i="1" s="1"/>
  <c r="K126" i="1" s="1"/>
  <c r="J120" i="1"/>
  <c r="J119" i="1"/>
  <c r="K119" i="1" s="1"/>
  <c r="K124" i="1" s="1"/>
  <c r="I118" i="1"/>
  <c r="H118" i="1"/>
  <c r="G118" i="1"/>
  <c r="I117" i="1"/>
  <c r="H117" i="1"/>
  <c r="G117" i="1"/>
  <c r="I116" i="1"/>
  <c r="H116" i="1"/>
  <c r="G116" i="1"/>
  <c r="J115" i="1"/>
  <c r="K115" i="1" s="1"/>
  <c r="J114" i="1"/>
  <c r="K114" i="1" s="1"/>
  <c r="J113" i="1"/>
  <c r="J118" i="1" s="1"/>
  <c r="J112" i="1"/>
  <c r="J117" i="1" s="1"/>
  <c r="J111" i="1"/>
  <c r="J116" i="1" s="1"/>
  <c r="I110" i="1"/>
  <c r="H110" i="1"/>
  <c r="G110" i="1"/>
  <c r="I109" i="1"/>
  <c r="H109" i="1"/>
  <c r="G109" i="1"/>
  <c r="I108" i="1"/>
  <c r="H108" i="1"/>
  <c r="G108" i="1"/>
  <c r="J107" i="1"/>
  <c r="K107" i="1" s="1"/>
  <c r="J106" i="1"/>
  <c r="K106" i="1" s="1"/>
  <c r="J105" i="1"/>
  <c r="J110" i="1" s="1"/>
  <c r="J104" i="1"/>
  <c r="J109" i="1" s="1"/>
  <c r="J103" i="1"/>
  <c r="J108" i="1" s="1"/>
  <c r="I102" i="1"/>
  <c r="H102" i="1"/>
  <c r="G102" i="1"/>
  <c r="I101" i="1"/>
  <c r="H101" i="1"/>
  <c r="G101" i="1"/>
  <c r="I100" i="1"/>
  <c r="H100" i="1"/>
  <c r="G100" i="1"/>
  <c r="J99" i="1"/>
  <c r="K99" i="1" s="1"/>
  <c r="J98" i="1"/>
  <c r="K98" i="1" s="1"/>
  <c r="J97" i="1"/>
  <c r="K97" i="1" s="1"/>
  <c r="K102" i="1" s="1"/>
  <c r="J96" i="1"/>
  <c r="J101" i="1" s="1"/>
  <c r="J95" i="1"/>
  <c r="J100" i="1" s="1"/>
  <c r="H94" i="1"/>
  <c r="G94" i="1"/>
  <c r="H93" i="1"/>
  <c r="G93" i="1"/>
  <c r="J92" i="1"/>
  <c r="K92" i="1" s="1"/>
  <c r="J91" i="1"/>
  <c r="K91" i="1" s="1"/>
  <c r="F91" i="1"/>
  <c r="E91" i="1"/>
  <c r="C91" i="1"/>
  <c r="J90" i="1"/>
  <c r="K90" i="1" s="1"/>
  <c r="J89" i="1"/>
  <c r="K89" i="1" s="1"/>
  <c r="J88" i="1"/>
  <c r="K88" i="1" s="1"/>
  <c r="H88" i="1"/>
  <c r="G88" i="1"/>
  <c r="F88" i="1"/>
  <c r="E88" i="1"/>
  <c r="C88" i="1"/>
  <c r="J87" i="1"/>
  <c r="K87" i="1" s="1"/>
  <c r="J86" i="1"/>
  <c r="K86" i="1" s="1"/>
  <c r="J85" i="1"/>
  <c r="K85" i="1" s="1"/>
  <c r="H85" i="1"/>
  <c r="G85" i="1"/>
  <c r="F85" i="1"/>
  <c r="E85" i="1"/>
  <c r="C85" i="1"/>
  <c r="J84" i="1"/>
  <c r="K84" i="1" s="1"/>
  <c r="J83" i="1"/>
  <c r="K83" i="1" s="1"/>
  <c r="J82" i="1"/>
  <c r="K82" i="1" s="1"/>
  <c r="H82" i="1"/>
  <c r="G82" i="1"/>
  <c r="F82" i="1"/>
  <c r="E82" i="1"/>
  <c r="C82" i="1"/>
  <c r="J81" i="1"/>
  <c r="K81" i="1" s="1"/>
  <c r="J80" i="1"/>
  <c r="K80" i="1" s="1"/>
  <c r="J79" i="1"/>
  <c r="K79" i="1" s="1"/>
  <c r="H79" i="1"/>
  <c r="G79" i="1"/>
  <c r="F79" i="1"/>
  <c r="E79" i="1"/>
  <c r="C79" i="1"/>
  <c r="J78" i="1"/>
  <c r="K78" i="1" s="1"/>
  <c r="J77" i="1"/>
  <c r="K77" i="1" s="1"/>
  <c r="J76" i="1"/>
  <c r="K76" i="1" s="1"/>
  <c r="H76" i="1"/>
  <c r="G76" i="1"/>
  <c r="F76" i="1"/>
  <c r="E76" i="1"/>
  <c r="C76" i="1"/>
  <c r="J75" i="1"/>
  <c r="K75" i="1" s="1"/>
  <c r="J74" i="1"/>
  <c r="K74" i="1" s="1"/>
  <c r="J73" i="1"/>
  <c r="K73" i="1" s="1"/>
  <c r="H73" i="1"/>
  <c r="G73" i="1"/>
  <c r="F73" i="1"/>
  <c r="E73" i="1"/>
  <c r="C73" i="1"/>
  <c r="J72" i="1"/>
  <c r="K72" i="1" s="1"/>
  <c r="J71" i="1"/>
  <c r="K71" i="1" s="1"/>
  <c r="J70" i="1"/>
  <c r="K70" i="1" s="1"/>
  <c r="H70" i="1"/>
  <c r="G70" i="1"/>
  <c r="F70" i="1"/>
  <c r="E70" i="1"/>
  <c r="C70" i="1"/>
  <c r="J69" i="1"/>
  <c r="K69" i="1" s="1"/>
  <c r="J68" i="1"/>
  <c r="K68" i="1" s="1"/>
  <c r="J67" i="1"/>
  <c r="K67" i="1" s="1"/>
  <c r="H67" i="1"/>
  <c r="G67" i="1"/>
  <c r="F67" i="1"/>
  <c r="E67" i="1"/>
  <c r="C67" i="1"/>
  <c r="J66" i="1"/>
  <c r="K66" i="1" s="1"/>
  <c r="J65" i="1"/>
  <c r="K65" i="1" s="1"/>
  <c r="J64" i="1"/>
  <c r="K64" i="1" s="1"/>
  <c r="H64" i="1"/>
  <c r="G64" i="1"/>
  <c r="F64" i="1"/>
  <c r="E64" i="1"/>
  <c r="C64" i="1"/>
  <c r="J63" i="1"/>
  <c r="K63" i="1" s="1"/>
  <c r="J62" i="1"/>
  <c r="K62" i="1" s="1"/>
  <c r="J61" i="1"/>
  <c r="K61" i="1" s="1"/>
  <c r="H61" i="1"/>
  <c r="G61" i="1"/>
  <c r="F61" i="1"/>
  <c r="E61" i="1"/>
  <c r="C61" i="1"/>
  <c r="J60" i="1"/>
  <c r="K60" i="1" s="1"/>
  <c r="J59" i="1"/>
  <c r="K59" i="1" s="1"/>
  <c r="J58" i="1"/>
  <c r="K58" i="1" s="1"/>
  <c r="H58" i="1"/>
  <c r="G58" i="1"/>
  <c r="F58" i="1"/>
  <c r="E58" i="1"/>
  <c r="C58" i="1"/>
  <c r="J57" i="1"/>
  <c r="K57" i="1" s="1"/>
  <c r="J56" i="1"/>
  <c r="K56" i="1" s="1"/>
  <c r="J55" i="1"/>
  <c r="K55" i="1" s="1"/>
  <c r="H55" i="1"/>
  <c r="G55" i="1"/>
  <c r="F55" i="1"/>
  <c r="E55" i="1"/>
  <c r="C55" i="1"/>
  <c r="J54" i="1"/>
  <c r="K54" i="1" s="1"/>
  <c r="J53" i="1"/>
  <c r="K53" i="1" s="1"/>
  <c r="J52" i="1"/>
  <c r="K52" i="1" s="1"/>
  <c r="H52" i="1"/>
  <c r="G52" i="1"/>
  <c r="F52" i="1"/>
  <c r="E52" i="1"/>
  <c r="C52" i="1"/>
  <c r="J51" i="1"/>
  <c r="K51" i="1" s="1"/>
  <c r="J50" i="1"/>
  <c r="K50" i="1" s="1"/>
  <c r="J49" i="1"/>
  <c r="K49" i="1" s="1"/>
  <c r="H49" i="1"/>
  <c r="G49" i="1"/>
  <c r="F49" i="1"/>
  <c r="E49" i="1"/>
  <c r="C49" i="1"/>
  <c r="J48" i="1"/>
  <c r="K48" i="1" s="1"/>
  <c r="J47" i="1"/>
  <c r="K47" i="1" s="1"/>
  <c r="J46" i="1"/>
  <c r="K46" i="1" s="1"/>
  <c r="H46" i="1"/>
  <c r="G46" i="1"/>
  <c r="F46" i="1"/>
  <c r="E46" i="1"/>
  <c r="C46" i="1"/>
  <c r="J45" i="1"/>
  <c r="K45" i="1" s="1"/>
  <c r="J44" i="1"/>
  <c r="K44" i="1" s="1"/>
  <c r="J43" i="1"/>
  <c r="K43" i="1" s="1"/>
  <c r="H43" i="1"/>
  <c r="G43" i="1"/>
  <c r="F43" i="1"/>
  <c r="E43" i="1"/>
  <c r="C43" i="1"/>
  <c r="J42" i="1"/>
  <c r="K42" i="1" s="1"/>
  <c r="J41" i="1"/>
  <c r="K41" i="1" s="1"/>
  <c r="J40" i="1"/>
  <c r="K40" i="1" s="1"/>
  <c r="H40" i="1"/>
  <c r="G40" i="1"/>
  <c r="F40" i="1"/>
  <c r="E40" i="1"/>
  <c r="C40" i="1"/>
  <c r="J39" i="1"/>
  <c r="K39" i="1" s="1"/>
  <c r="J38" i="1"/>
  <c r="K38" i="1" s="1"/>
  <c r="J37" i="1"/>
  <c r="K37" i="1" s="1"/>
  <c r="H37" i="1"/>
  <c r="G37" i="1"/>
  <c r="F37" i="1"/>
  <c r="E37" i="1"/>
  <c r="C37" i="1"/>
  <c r="J36" i="1"/>
  <c r="K36" i="1" s="1"/>
  <c r="J35" i="1"/>
  <c r="K35" i="1" s="1"/>
  <c r="J34" i="1"/>
  <c r="K34" i="1" s="1"/>
  <c r="H34" i="1"/>
  <c r="G34" i="1"/>
  <c r="F34" i="1"/>
  <c r="E34" i="1"/>
  <c r="C34" i="1"/>
  <c r="J33" i="1"/>
  <c r="K33" i="1" s="1"/>
  <c r="J32" i="1"/>
  <c r="K32" i="1" s="1"/>
  <c r="J31" i="1"/>
  <c r="K31" i="1" s="1"/>
  <c r="H31" i="1"/>
  <c r="G31" i="1"/>
  <c r="F31" i="1"/>
  <c r="E31" i="1"/>
  <c r="C31" i="1"/>
  <c r="J30" i="1"/>
  <c r="K30" i="1" s="1"/>
  <c r="J29" i="1"/>
  <c r="K29" i="1" s="1"/>
  <c r="J28" i="1"/>
  <c r="K28" i="1" s="1"/>
  <c r="H28" i="1"/>
  <c r="G28" i="1"/>
  <c r="F28" i="1"/>
  <c r="E28" i="1"/>
  <c r="C28" i="1"/>
  <c r="J27" i="1"/>
  <c r="K27" i="1" s="1"/>
  <c r="J26" i="1"/>
  <c r="K26" i="1" s="1"/>
  <c r="J25" i="1"/>
  <c r="K25" i="1" s="1"/>
  <c r="H25" i="1"/>
  <c r="G25" i="1"/>
  <c r="F25" i="1"/>
  <c r="E25" i="1"/>
  <c r="C25" i="1"/>
  <c r="J24" i="1"/>
  <c r="K24" i="1" s="1"/>
  <c r="J23" i="1"/>
  <c r="K23" i="1" s="1"/>
  <c r="J22" i="1"/>
  <c r="K22" i="1" s="1"/>
  <c r="H22" i="1"/>
  <c r="G22" i="1"/>
  <c r="F22" i="1"/>
  <c r="E22" i="1"/>
  <c r="C22" i="1"/>
  <c r="J21" i="1"/>
  <c r="K21" i="1" s="1"/>
  <c r="J20" i="1"/>
  <c r="K20" i="1" s="1"/>
  <c r="J19" i="1"/>
  <c r="K19" i="1" s="1"/>
  <c r="H19" i="1"/>
  <c r="G19" i="1"/>
  <c r="F19" i="1"/>
  <c r="E19" i="1"/>
  <c r="C19" i="1"/>
  <c r="J18" i="1"/>
  <c r="K18" i="1" s="1"/>
  <c r="J17" i="1"/>
  <c r="K17" i="1" s="1"/>
  <c r="J16" i="1"/>
  <c r="K16" i="1" s="1"/>
  <c r="H16" i="1"/>
  <c r="G16" i="1"/>
  <c r="F16" i="1"/>
  <c r="E16" i="1"/>
  <c r="C16" i="1"/>
  <c r="J15" i="1"/>
  <c r="K15" i="1" s="1"/>
  <c r="J14" i="1"/>
  <c r="K14" i="1" s="1"/>
  <c r="P242" i="1" l="1"/>
  <c r="Q242" i="1"/>
  <c r="N242" i="1"/>
  <c r="J164" i="1"/>
  <c r="K161" i="1"/>
  <c r="K166" i="1" s="1"/>
  <c r="K175" i="1"/>
  <c r="K180" i="1" s="1"/>
  <c r="K103" i="1"/>
  <c r="K108" i="1" s="1"/>
  <c r="K104" i="1"/>
  <c r="K109" i="1" s="1"/>
  <c r="K105" i="1"/>
  <c r="K110" i="1" s="1"/>
  <c r="J141" i="1"/>
  <c r="J173" i="1"/>
  <c r="K176" i="1"/>
  <c r="K181" i="1" s="1"/>
  <c r="K167" i="1"/>
  <c r="K172" i="1" s="1"/>
  <c r="J158" i="1"/>
  <c r="J222" i="1"/>
  <c r="J132" i="1"/>
  <c r="K199" i="1"/>
  <c r="K204" i="1" s="1"/>
  <c r="K200" i="1"/>
  <c r="K205" i="1" s="1"/>
  <c r="K111" i="1"/>
  <c r="K116" i="1" s="1"/>
  <c r="K112" i="1"/>
  <c r="K117" i="1" s="1"/>
  <c r="K193" i="1"/>
  <c r="K198" i="1" s="1"/>
  <c r="J196" i="1"/>
  <c r="J102" i="1"/>
  <c r="J126" i="1"/>
  <c r="J190" i="1"/>
  <c r="O240" i="1"/>
  <c r="O242" i="1" s="1"/>
  <c r="K129" i="1"/>
  <c r="K134" i="1" s="1"/>
  <c r="J133" i="1"/>
  <c r="K135" i="1"/>
  <c r="K140" i="1" s="1"/>
  <c r="K143" i="1"/>
  <c r="K148" i="1" s="1"/>
  <c r="K144" i="1"/>
  <c r="K149" i="1" s="1"/>
  <c r="J165" i="1"/>
  <c r="J124" i="1"/>
  <c r="J197" i="1"/>
  <c r="K207" i="1"/>
  <c r="K212" i="1" s="1"/>
  <c r="K208" i="1"/>
  <c r="K213" i="1" s="1"/>
  <c r="K95" i="1"/>
  <c r="K100" i="1" s="1"/>
  <c r="K96" i="1"/>
  <c r="K101" i="1" s="1"/>
  <c r="K113" i="1"/>
  <c r="K118" i="1" s="1"/>
  <c r="J174" i="1"/>
  <c r="K169" i="1"/>
  <c r="K174" i="1" s="1"/>
  <c r="J189" i="1"/>
  <c r="K184" i="1"/>
  <c r="K189" i="1" s="1"/>
  <c r="J226" i="1"/>
  <c r="K203" i="1"/>
  <c r="J221" i="1"/>
  <c r="K216" i="1"/>
  <c r="K221" i="1" s="1"/>
  <c r="J156" i="1"/>
  <c r="K151" i="1"/>
  <c r="K156" i="1" s="1"/>
  <c r="J227" i="1"/>
  <c r="J125" i="1"/>
  <c r="K120" i="1"/>
  <c r="K125" i="1" s="1"/>
  <c r="J142" i="1"/>
  <c r="K137" i="1"/>
  <c r="K142" i="1" s="1"/>
  <c r="J188" i="1"/>
  <c r="K183" i="1"/>
  <c r="K188" i="1" s="1"/>
  <c r="J220" i="1"/>
  <c r="K215" i="1"/>
  <c r="K220" i="1" s="1"/>
  <c r="J157" i="1"/>
  <c r="K152" i="1"/>
  <c r="K157" i="1" s="1"/>
  <c r="J206" i="1"/>
  <c r="K201" i="1"/>
  <c r="K206" i="1" s="1"/>
  <c r="K145" i="1"/>
  <c r="K150" i="1" s="1"/>
  <c r="K177" i="1"/>
  <c r="K182" i="1" s="1"/>
  <c r="K209" i="1"/>
  <c r="K214" i="1" s="1"/>
  <c r="K227" i="1" l="1"/>
  <c r="K226" i="1"/>
</calcChain>
</file>

<file path=xl/sharedStrings.xml><?xml version="1.0" encoding="utf-8"?>
<sst xmlns="http://schemas.openxmlformats.org/spreadsheetml/2006/main" count="1008" uniqueCount="106">
  <si>
    <t>Приложение № 1</t>
  </si>
  <si>
    <t xml:space="preserve"> </t>
  </si>
  <si>
    <t>Сведения о планируемых объемах оказания муниципальных услуг (работ) муниципальными бюджетными и автономными учреждениями, а также о планируемых объемах субсидий на их финансовое обеспечение*</t>
  </si>
  <si>
    <t>* форма заполняется в разрезе ГРБС, выполняющих функции и полномочия учредителя муниципальных учреждений городского округа Долгопрудный</t>
  </si>
  <si>
    <t/>
  </si>
  <si>
    <t>Наименование учреждения*                       *(форма заполняется в разрезе учреждений)</t>
  </si>
  <si>
    <t>Наименование услуги (работы)</t>
  </si>
  <si>
    <t xml:space="preserve">Мероприятие (в том числе пункт/подпункт) муниципальной программы (подпрограммы), в целях реализации которого предоставляется субсидия </t>
  </si>
  <si>
    <t>Показатель, характеризующий объем муниципальной услуги (работы)</t>
  </si>
  <si>
    <t>Объем муниципальной  услуги (работы). Факт за отчетный  год</t>
  </si>
  <si>
    <t>Объем муниципальной услуги (работы). Оценка исполнения текущего года</t>
  </si>
  <si>
    <t>Объем муниципальной  услуги (работы). Запланировано на очередной финансовый год</t>
  </si>
  <si>
    <t>Объем муниципальной услуги (работы). Прогноз первого  года планового периода</t>
  </si>
  <si>
    <t>Объем муниципальной услуги (работы). Прогноз второго года планового периода</t>
  </si>
  <si>
    <t>Объем субсидий на финансовое обеспечение оказания муниципальных услуг, выполнения работ (тыс.руб). Факт за отчетный год</t>
  </si>
  <si>
    <t>Объем субсидий на финансовое обеспечение оказания муниципальных услуг, выполнения работ (тыс.руб). Оценка исполнения текущего года</t>
  </si>
  <si>
    <t>Объем субсидий на финансовое обеспечение оказания муниципальных услуг, выполнения работ (тыс.руб). Запланировано  на очередной финансовый год</t>
  </si>
  <si>
    <t>Объем субсидий на финансовое обеспечение оказания муниципальных услуг, выполнения работ (тыс.руб). Запланировано на первый год планового периода</t>
  </si>
  <si>
    <t>Объем субсидий на финансовое обеспечение оказания муниципальных услуг, выполнения работ (тыс.руб).  Запланировано на второй год планового периода</t>
  </si>
  <si>
    <r>
      <rPr>
        <b/>
        <sz val="9"/>
        <rFont val="Calibri"/>
        <family val="2"/>
        <charset val="204"/>
        <scheme val="minor"/>
      </rPr>
      <t>1</t>
    </r>
  </si>
  <si>
    <r>
      <rPr>
        <b/>
        <sz val="9"/>
        <rFont val="Calibri"/>
        <family val="2"/>
        <charset val="204"/>
        <scheme val="minor"/>
      </rPr>
      <t>2</t>
    </r>
  </si>
  <si>
    <r>
      <rPr>
        <b/>
        <sz val="9"/>
        <rFont val="Calibri"/>
        <family val="2"/>
        <charset val="204"/>
        <scheme val="minor"/>
      </rPr>
      <t>3</t>
    </r>
  </si>
  <si>
    <r>
      <rPr>
        <b/>
        <sz val="9"/>
        <rFont val="Calibri"/>
        <family val="2"/>
        <charset val="204"/>
        <scheme val="minor"/>
      </rPr>
      <t>4</t>
    </r>
  </si>
  <si>
    <t>МБДОУ ЦРР детский сад №1 "Солнышко"</t>
  </si>
  <si>
    <t>Реализация основных общеобразовательных программ дошкольного образования</t>
  </si>
  <si>
    <t>Финансовое обеспечение выполнения муниципального задания муниципальными дошкольными организациями</t>
  </si>
  <si>
    <t>Среднегодовая численность потребителей муниципальной услуги</t>
  </si>
  <si>
    <t>чел.</t>
  </si>
  <si>
    <t>.902 0701 0310206040 611</t>
  </si>
  <si>
    <t>Присмотр и уход в дошкольных образовательных организациях</t>
  </si>
  <si>
    <t>п.2.2.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</si>
  <si>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902 0701 0310262110 611</t>
  </si>
  <si>
    <t>АОУ детский сад №2</t>
  </si>
  <si>
    <t>.902 0701 0310206040 621</t>
  </si>
  <si>
    <t>902 0701 0310262110 621</t>
  </si>
  <si>
    <t>АОУ детский сад №3 "Умка"</t>
  </si>
  <si>
    <t>АОУ детский сад №4 "Рябинка"</t>
  </si>
  <si>
    <t>МБДОУ детский сад №5 "Теремок"</t>
  </si>
  <si>
    <t>АОУ детский сад №6</t>
  </si>
  <si>
    <t>АОУ детский сад №7 "Улыбка"</t>
  </si>
  <si>
    <t>МАДОУ детский сад №8</t>
  </si>
  <si>
    <t>МБДОУ детский сад №9</t>
  </si>
  <si>
    <t>МАДОУ детский сад №10 "Лучик"</t>
  </si>
  <si>
    <t>МБДОУ детский сад №11 "Золотой ключик"</t>
  </si>
  <si>
    <t>АОУ детский сад №13 "В гостях у сказки"</t>
  </si>
  <si>
    <t>МАДОУ детский сад №14</t>
  </si>
  <si>
    <t>МБДОУ детский сад №15</t>
  </si>
  <si>
    <t>МБДОУ детский сад №16</t>
  </si>
  <si>
    <t>МАДОУ детский сад №17</t>
  </si>
  <si>
    <t>МАДОУ детский сад №18</t>
  </si>
  <si>
    <t>МАДОУ детский сад №19</t>
  </si>
  <si>
    <t>МАДОУ детский сад №20</t>
  </si>
  <si>
    <t>МБДОУ детский сад №21</t>
  </si>
  <si>
    <t>АОУ детский сад №22</t>
  </si>
  <si>
    <t>АОУ детский сад №23 "Антошка"</t>
  </si>
  <si>
    <t>АОУ детский сад №24</t>
  </si>
  <si>
    <t>МАДОУ детский сад №25</t>
  </si>
  <si>
    <t>АОУ детский сад №26 "Незабудка"</t>
  </si>
  <si>
    <t>АОУ детский сад №27 "Маяк"</t>
  </si>
  <si>
    <t>Итого по   виду расходов</t>
  </si>
  <si>
    <t>МАОУ школа № 1</t>
  </si>
  <si>
    <t>Реализация основных общеобразовательных программ начального общего образования</t>
  </si>
  <si>
    <t>Финансовое обеспечение выполнения муниципального задания муниципальными общеобразовательными организациями</t>
  </si>
  <si>
    <t>.902 0702 0320106050 621</t>
  </si>
  <si>
    <t>Реализация основных общеобразовательных программ основного общего образования</t>
  </si>
  <si>
    <t>Реализация основных общеобразовательных программ среднего  общего образования</t>
  </si>
  <si>
    <t>Присмотр и уход Начальное общее образование</t>
  </si>
  <si>
    <t>п.1.1. 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</si>
  <si>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902 0702 0320162200 621</t>
  </si>
  <si>
    <t>Реализация дополнительных общеразвивающих программ</t>
  </si>
  <si>
    <t>МБОУ школа № 2</t>
  </si>
  <si>
    <t>.902 0702 0320106050 611</t>
  </si>
  <si>
    <t>902 0702 0320162200 611</t>
  </si>
  <si>
    <t>МБОУ школа № 3</t>
  </si>
  <si>
    <t>МБОУ школа № 4</t>
  </si>
  <si>
    <t>МАОУ лицей № 5</t>
  </si>
  <si>
    <t>МАОУ СОШ № 6</t>
  </si>
  <si>
    <t>МБОУ школа № 7</t>
  </si>
  <si>
    <t>МБОУ школа № 8</t>
  </si>
  <si>
    <t>МАОУ школа № 9</t>
  </si>
  <si>
    <t>АОУ школа № 10</t>
  </si>
  <si>
    <t>МАОУ СОШ № 11</t>
  </si>
  <si>
    <t>МАОУ гимназия № 13</t>
  </si>
  <si>
    <t>МАОУ СОШ № 14</t>
  </si>
  <si>
    <t>МБОУ школа № 15</t>
  </si>
  <si>
    <t>АОУ школа № 16</t>
  </si>
  <si>
    <t>АОУ школа № 17</t>
  </si>
  <si>
    <t>Нераспределенный остаток</t>
  </si>
  <si>
    <t>ДЮСШ г.Долгопрудный</t>
  </si>
  <si>
    <t>Обеспечение выполнения муниципального задания муниципальными организациями дополнительного образования</t>
  </si>
  <si>
    <t>чел/часы</t>
  </si>
  <si>
    <t>902 0703 0330306060 611</t>
  </si>
  <si>
    <t>Внедрение модели персонифицированного финансирования дополнительного образования детей</t>
  </si>
  <si>
    <t>902 0703 0330600940 611</t>
  </si>
  <si>
    <t>Реализация дополнительных предпрофессиональных программ в области физической культуры и спорта</t>
  </si>
  <si>
    <t>Спортивная подготовка по олимпийским видам спорта</t>
  </si>
  <si>
    <t>чел</t>
  </si>
  <si>
    <t>902 1101 0530106150 611</t>
  </si>
  <si>
    <t xml:space="preserve">Центр творчества "Московия" г.о. Долгопрудный </t>
  </si>
  <si>
    <t>ДШТИ "Семь Я"</t>
  </si>
  <si>
    <t xml:space="preserve">Реализация дополнительных предпрофессиональных программ </t>
  </si>
  <si>
    <t>сады</t>
  </si>
  <si>
    <t>школы</t>
  </si>
  <si>
    <t>№ п/п</t>
  </si>
  <si>
    <t>Единица измерения</t>
  </si>
  <si>
    <t>Код (коды) бюджетной классификации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</si>
</sst>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_-* #,##0.00\ _₽_-;\-* #,##0.0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sz val="9"/>
      <name val="Arial"/>
      <family val="2"/>
      <charset val="204"/>
    </font>
    <font>
      <b/>
      <sz val="9"/>
      <name val="Calibri"/>
      <family val="2"/>
      <charset val="204"/>
      <scheme val="minor"/>
    </font>
    <font>
      <sz val="12"/>
      <name val="Arial"/>
      <family val="2"/>
      <charset val="204"/>
    </font>
    <font>
      <sz val="9"/>
      <name val="Calibri"/>
      <family val="2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b/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2" fillId="0" borderId="0"/>
  </cellStyleXfs>
  <cellXfs count="40">
    <xf numFmtId="0" fontId="0" fillId="0" borderId="0" xfId="0"/>
    <xf numFmtId="164" fontId="5" fillId="0" borderId="3" xfId="1" applyNumberFormat="1" applyFont="1" applyFill="1" applyBorder="1" applyAlignment="1">
      <alignment horizontal="center"/>
    </xf>
    <xf numFmtId="0" fontId="6" fillId="0" borderId="0" xfId="2" applyFont="1" applyFill="1" applyAlignment="1">
      <alignment horizontal="left" vertical="center"/>
    </xf>
    <xf numFmtId="164" fontId="6" fillId="0" borderId="0" xfId="2" applyNumberFormat="1" applyFont="1" applyFill="1" applyAlignment="1">
      <alignment horizontal="left" vertical="center"/>
    </xf>
    <xf numFmtId="0" fontId="6" fillId="0" borderId="0" xfId="2" applyFont="1" applyFill="1" applyAlignment="1">
      <alignment horizontal="left" vertical="center" wrapText="1"/>
    </xf>
    <xf numFmtId="0" fontId="5" fillId="0" borderId="0" xfId="2" applyFont="1" applyFill="1" applyAlignment="1">
      <alignment horizontal="left" vertical="center"/>
    </xf>
    <xf numFmtId="0" fontId="7" fillId="0" borderId="0" xfId="2" applyFont="1" applyFill="1" applyAlignment="1">
      <alignment horizontal="left" vertical="center"/>
    </xf>
    <xf numFmtId="0" fontId="8" fillId="0" borderId="0" xfId="2" applyFont="1" applyFill="1" applyAlignment="1">
      <alignment horizontal="left" vertical="center" wrapText="1"/>
    </xf>
    <xf numFmtId="0" fontId="6" fillId="0" borderId="1" xfId="2" applyFont="1" applyFill="1" applyBorder="1" applyAlignment="1">
      <alignment horizontal="left" vertical="center"/>
    </xf>
    <xf numFmtId="0" fontId="6" fillId="0" borderId="2" xfId="2" applyFont="1" applyFill="1" applyBorder="1" applyAlignment="1">
      <alignment horizontal="left" vertical="center"/>
    </xf>
    <xf numFmtId="0" fontId="3" fillId="0" borderId="3" xfId="2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vertical="center" wrapText="1"/>
    </xf>
    <xf numFmtId="0" fontId="6" fillId="0" borderId="3" xfId="2" applyFont="1" applyFill="1" applyBorder="1" applyAlignment="1">
      <alignment horizontal="left" vertical="center" wrapText="1"/>
    </xf>
    <xf numFmtId="3" fontId="6" fillId="0" borderId="3" xfId="2" applyNumberFormat="1" applyFont="1" applyFill="1" applyBorder="1" applyAlignment="1">
      <alignment horizontal="left" vertical="center" wrapText="1"/>
    </xf>
    <xf numFmtId="4" fontId="6" fillId="0" borderId="3" xfId="2" applyNumberFormat="1" applyFont="1" applyFill="1" applyBorder="1" applyAlignment="1">
      <alignment horizontal="center" vertical="center" wrapText="1"/>
    </xf>
    <xf numFmtId="0" fontId="6" fillId="0" borderId="6" xfId="2" applyFont="1" applyFill="1" applyBorder="1" applyAlignment="1">
      <alignment horizontal="center" vertical="center" wrapText="1"/>
    </xf>
    <xf numFmtId="0" fontId="6" fillId="0" borderId="5" xfId="2" applyFont="1" applyFill="1" applyBorder="1" applyAlignment="1">
      <alignment horizontal="center" vertical="center" wrapText="1"/>
    </xf>
    <xf numFmtId="0" fontId="6" fillId="0" borderId="6" xfId="2" applyFont="1" applyFill="1" applyBorder="1" applyAlignment="1">
      <alignment horizontal="center" vertical="center" wrapText="1"/>
    </xf>
    <xf numFmtId="49" fontId="6" fillId="0" borderId="3" xfId="2" applyNumberFormat="1" applyFont="1" applyFill="1" applyBorder="1" applyAlignment="1">
      <alignment horizontal="left" vertical="center" wrapText="1"/>
    </xf>
    <xf numFmtId="0" fontId="4" fillId="0" borderId="3" xfId="2" applyFont="1" applyFill="1" applyBorder="1" applyAlignment="1">
      <alignment horizontal="left" vertical="center" wrapText="1"/>
    </xf>
    <xf numFmtId="0" fontId="9" fillId="0" borderId="3" xfId="2" applyFont="1" applyFill="1" applyBorder="1" applyAlignment="1">
      <alignment horizontal="left" vertical="center" wrapText="1"/>
    </xf>
    <xf numFmtId="4" fontId="9" fillId="0" borderId="3" xfId="2" applyNumberFormat="1" applyFont="1" applyFill="1" applyBorder="1" applyAlignment="1">
      <alignment horizontal="right" vertical="center" wrapText="1"/>
    </xf>
    <xf numFmtId="4" fontId="9" fillId="0" borderId="3" xfId="2" applyNumberFormat="1" applyFont="1" applyFill="1" applyBorder="1" applyAlignment="1">
      <alignment horizontal="center" vertical="center" wrapText="1"/>
    </xf>
    <xf numFmtId="0" fontId="9" fillId="0" borderId="4" xfId="2" applyFont="1" applyFill="1" applyBorder="1" applyAlignment="1">
      <alignment horizontal="center" vertical="center"/>
    </xf>
    <xf numFmtId="0" fontId="9" fillId="0" borderId="4" xfId="2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left" vertical="center"/>
    </xf>
    <xf numFmtId="3" fontId="9" fillId="0" borderId="3" xfId="2" applyNumberFormat="1" applyFont="1" applyFill="1" applyBorder="1" applyAlignment="1">
      <alignment horizontal="left" vertical="center"/>
    </xf>
    <xf numFmtId="2" fontId="9" fillId="0" borderId="3" xfId="2" applyNumberFormat="1" applyFont="1" applyFill="1" applyBorder="1" applyAlignment="1">
      <alignment horizontal="left" vertical="center"/>
    </xf>
    <xf numFmtId="0" fontId="9" fillId="0" borderId="6" xfId="2" applyFont="1" applyFill="1" applyBorder="1" applyAlignment="1">
      <alignment horizontal="center" vertical="center"/>
    </xf>
    <xf numFmtId="0" fontId="9" fillId="0" borderId="6" xfId="2" applyFont="1" applyFill="1" applyBorder="1" applyAlignment="1">
      <alignment horizontal="center" vertical="center" wrapText="1"/>
    </xf>
    <xf numFmtId="49" fontId="9" fillId="0" borderId="3" xfId="2" applyNumberFormat="1" applyFont="1" applyFill="1" applyBorder="1" applyAlignment="1">
      <alignment horizontal="left" vertical="center"/>
    </xf>
    <xf numFmtId="0" fontId="9" fillId="0" borderId="5" xfId="2" applyFont="1" applyFill="1" applyBorder="1" applyAlignment="1">
      <alignment horizontal="center" vertical="center"/>
    </xf>
    <xf numFmtId="0" fontId="9" fillId="0" borderId="5" xfId="2" applyFont="1" applyFill="1" applyBorder="1" applyAlignment="1">
      <alignment horizontal="center" vertical="center" wrapText="1"/>
    </xf>
    <xf numFmtId="0" fontId="9" fillId="0" borderId="6" xfId="2" applyFont="1" applyFill="1" applyBorder="1" applyAlignment="1">
      <alignment horizontal="center" vertical="center" wrapText="1"/>
    </xf>
    <xf numFmtId="2" fontId="9" fillId="0" borderId="3" xfId="2" applyNumberFormat="1" applyFont="1" applyFill="1" applyBorder="1" applyAlignment="1">
      <alignment horizontal="left" vertical="center" wrapText="1"/>
    </xf>
    <xf numFmtId="4" fontId="9" fillId="0" borderId="3" xfId="2" applyNumberFormat="1" applyFont="1" applyFill="1" applyBorder="1" applyAlignment="1">
      <alignment horizontal="left" vertical="center" wrapText="1"/>
    </xf>
    <xf numFmtId="4" fontId="6" fillId="0" borderId="3" xfId="2" applyNumberFormat="1" applyFont="1" applyFill="1" applyBorder="1" applyAlignment="1">
      <alignment horizontal="right" vertical="center" wrapText="1"/>
    </xf>
    <xf numFmtId="4" fontId="6" fillId="0" borderId="0" xfId="2" applyNumberFormat="1" applyFont="1" applyFill="1" applyAlignment="1">
      <alignment horizontal="left" vertical="center"/>
    </xf>
  </cellXfs>
  <cellStyles count="3">
    <cellStyle name="Обычный" xfId="0" builtinId="0"/>
    <cellStyle name="Обычный 2" xfId="2" xr:uid="{2C29D622-F653-4ADD-8B39-B4AAE5D8F8B9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DC8161-CEAC-44F5-8F21-AF143AA5327C}">
  <sheetPr>
    <pageSetUpPr fitToPage="1"/>
  </sheetPr>
  <dimension ref="A2:BA246"/>
  <sheetViews>
    <sheetView tabSelected="1" zoomScale="85" zoomScaleNormal="85" workbookViewId="0">
      <selection activeCell="B5" sqref="B5"/>
    </sheetView>
  </sheetViews>
  <sheetFormatPr defaultColWidth="9.109375" defaultRowHeight="12.45" x14ac:dyDescent="0.3"/>
  <cols>
    <col min="1" max="1" width="8.109375" style="2" customWidth="1"/>
    <col min="2" max="2" width="23.5546875" style="2" customWidth="1"/>
    <col min="3" max="3" width="43" style="4" customWidth="1"/>
    <col min="4" max="4" width="23.33203125" style="2" customWidth="1"/>
    <col min="5" max="5" width="16.88671875" style="2" customWidth="1"/>
    <col min="6" max="6" width="15.5546875" style="2" customWidth="1"/>
    <col min="7" max="7" width="18.109375" style="2" customWidth="1"/>
    <col min="8" max="8" width="16.109375" style="2" customWidth="1"/>
    <col min="9" max="9" width="17.6640625" style="2" customWidth="1"/>
    <col min="10" max="11" width="18.6640625" style="2" customWidth="1"/>
    <col min="12" max="12" width="21.6640625" style="2" customWidth="1"/>
    <col min="13" max="13" width="19" style="2" customWidth="1"/>
    <col min="14" max="14" width="17.109375" style="2" customWidth="1"/>
    <col min="15" max="15" width="17.6640625" style="2" customWidth="1"/>
    <col min="16" max="16" width="18.6640625" style="2" customWidth="1"/>
    <col min="17" max="17" width="16.88671875" style="2" customWidth="1"/>
    <col min="18" max="18" width="16.5546875" style="2" customWidth="1"/>
    <col min="19" max="19" width="19" style="2" customWidth="1"/>
    <col min="20" max="49" width="9.109375" style="2" customWidth="1"/>
    <col min="50" max="50" width="10.88671875" style="2" bestFit="1" customWidth="1"/>
    <col min="51" max="51" width="15.6640625" style="2" customWidth="1"/>
    <col min="52" max="52" width="11.6640625" style="2" customWidth="1"/>
    <col min="53" max="53" width="13" style="2" customWidth="1"/>
    <col min="54" max="54" width="9.109375" style="2"/>
    <col min="55" max="55" width="10.33203125" style="2" bestFit="1" customWidth="1"/>
    <col min="56" max="16384" width="9.109375" style="2"/>
  </cols>
  <sheetData>
    <row r="2" spans="1:17" ht="15.05" x14ac:dyDescent="0.3">
      <c r="P2" s="5" t="s">
        <v>0</v>
      </c>
      <c r="Q2" s="5"/>
    </row>
    <row r="3" spans="1:17" ht="15.05" x14ac:dyDescent="0.3">
      <c r="P3" s="5" t="s">
        <v>1</v>
      </c>
      <c r="Q3" s="5"/>
    </row>
    <row r="4" spans="1:17" ht="15.05" x14ac:dyDescent="0.3">
      <c r="P4" s="5" t="s">
        <v>1</v>
      </c>
      <c r="Q4" s="5"/>
    </row>
    <row r="7" spans="1:17" ht="17.7" x14ac:dyDescent="0.3">
      <c r="A7" s="6" t="s">
        <v>2</v>
      </c>
      <c r="C7" s="7"/>
    </row>
    <row r="9" spans="1:17" x14ac:dyDescent="0.3">
      <c r="A9" s="2" t="s">
        <v>3</v>
      </c>
    </row>
    <row r="10" spans="1:17" x14ac:dyDescent="0.3">
      <c r="A10" s="8" t="s">
        <v>4</v>
      </c>
    </row>
    <row r="11" spans="1:17" x14ac:dyDescent="0.3">
      <c r="A11" s="9" t="s">
        <v>4</v>
      </c>
    </row>
    <row r="12" spans="1:17" ht="117.85" x14ac:dyDescent="0.3">
      <c r="A12" s="10" t="s">
        <v>103</v>
      </c>
      <c r="B12" s="10" t="s">
        <v>5</v>
      </c>
      <c r="C12" s="10" t="s">
        <v>6</v>
      </c>
      <c r="D12" s="10" t="s">
        <v>7</v>
      </c>
      <c r="E12" s="10" t="s">
        <v>8</v>
      </c>
      <c r="F12" s="10" t="s">
        <v>104</v>
      </c>
      <c r="G12" s="10" t="s">
        <v>9</v>
      </c>
      <c r="H12" s="10" t="s">
        <v>10</v>
      </c>
      <c r="I12" s="10" t="s">
        <v>11</v>
      </c>
      <c r="J12" s="10" t="s">
        <v>12</v>
      </c>
      <c r="K12" s="10" t="s">
        <v>13</v>
      </c>
      <c r="L12" s="10" t="s">
        <v>105</v>
      </c>
      <c r="M12" s="10" t="s">
        <v>14</v>
      </c>
      <c r="N12" s="10" t="s">
        <v>15</v>
      </c>
      <c r="O12" s="10" t="s">
        <v>16</v>
      </c>
      <c r="P12" s="10" t="s">
        <v>17</v>
      </c>
      <c r="Q12" s="10" t="s">
        <v>18</v>
      </c>
    </row>
    <row r="13" spans="1:17" x14ac:dyDescent="0.3">
      <c r="A13" s="11" t="s">
        <v>19</v>
      </c>
      <c r="B13" s="11" t="s">
        <v>20</v>
      </c>
      <c r="C13" s="11" t="s">
        <v>21</v>
      </c>
      <c r="D13" s="11" t="s">
        <v>22</v>
      </c>
      <c r="E13" s="11">
        <v>5</v>
      </c>
      <c r="F13" s="11">
        <v>6</v>
      </c>
      <c r="G13" s="11">
        <v>7</v>
      </c>
      <c r="H13" s="11">
        <v>8</v>
      </c>
      <c r="I13" s="11">
        <v>9</v>
      </c>
      <c r="J13" s="11">
        <v>10</v>
      </c>
      <c r="K13" s="11">
        <v>11</v>
      </c>
      <c r="L13" s="11">
        <v>12</v>
      </c>
      <c r="M13" s="11">
        <v>13</v>
      </c>
      <c r="N13" s="11">
        <v>14</v>
      </c>
      <c r="O13" s="11">
        <v>15</v>
      </c>
      <c r="P13" s="11">
        <v>16</v>
      </c>
      <c r="Q13" s="11">
        <v>17</v>
      </c>
    </row>
    <row r="14" spans="1:17" ht="49.75" x14ac:dyDescent="0.3">
      <c r="A14" s="12">
        <v>1</v>
      </c>
      <c r="B14" s="12" t="s">
        <v>23</v>
      </c>
      <c r="C14" s="13" t="s">
        <v>24</v>
      </c>
      <c r="D14" s="12" t="s">
        <v>25</v>
      </c>
      <c r="E14" s="14" t="s">
        <v>26</v>
      </c>
      <c r="F14" s="14" t="s">
        <v>27</v>
      </c>
      <c r="G14" s="14">
        <v>277.10000000000002</v>
      </c>
      <c r="H14" s="14">
        <v>285</v>
      </c>
      <c r="I14" s="14">
        <v>283</v>
      </c>
      <c r="J14" s="14">
        <f>I14</f>
        <v>283</v>
      </c>
      <c r="K14" s="14">
        <f>J14</f>
        <v>283</v>
      </c>
      <c r="L14" s="15" t="s">
        <v>28</v>
      </c>
      <c r="M14" s="16">
        <v>12746.007870000001</v>
      </c>
      <c r="N14" s="16">
        <v>12566.743</v>
      </c>
      <c r="O14" s="16">
        <v>13230.871543079324</v>
      </c>
      <c r="P14" s="16">
        <v>12462.270322972756</v>
      </c>
      <c r="Q14" s="16">
        <v>12609.091564281114</v>
      </c>
    </row>
    <row r="15" spans="1:17" ht="49.75" x14ac:dyDescent="0.3">
      <c r="A15" s="17"/>
      <c r="B15" s="17"/>
      <c r="C15" s="14" t="s">
        <v>29</v>
      </c>
      <c r="D15" s="18"/>
      <c r="E15" s="14" t="s">
        <v>26</v>
      </c>
      <c r="F15" s="14" t="s">
        <v>27</v>
      </c>
      <c r="G15" s="14">
        <v>277.10000000000002</v>
      </c>
      <c r="H15" s="14">
        <v>285</v>
      </c>
      <c r="I15" s="14">
        <v>283</v>
      </c>
      <c r="J15" s="14">
        <f t="shared" ref="J15:K30" si="0">I15</f>
        <v>283</v>
      </c>
      <c r="K15" s="14">
        <f t="shared" si="0"/>
        <v>283</v>
      </c>
      <c r="L15" s="14" t="s">
        <v>28</v>
      </c>
      <c r="M15" s="16">
        <v>2632.11</v>
      </c>
      <c r="N15" s="16">
        <v>2268.4969999999998</v>
      </c>
      <c r="O15" s="16">
        <v>2074.5394082342464</v>
      </c>
      <c r="P15" s="16">
        <v>1954.0262950098927</v>
      </c>
      <c r="Q15" s="16">
        <v>1977.0471859669499</v>
      </c>
    </row>
    <row r="16" spans="1:17" ht="186.55" x14ac:dyDescent="0.3">
      <c r="A16" s="18"/>
      <c r="B16" s="18"/>
      <c r="C16" s="14" t="str">
        <f>C14</f>
        <v>Реализация основных общеобразовательных программ дошкольного образования</v>
      </c>
      <c r="D16" s="19" t="s">
        <v>30</v>
      </c>
      <c r="E16" s="14" t="str">
        <f>E14</f>
        <v>Среднегодовая численность потребителей муниципальной услуги</v>
      </c>
      <c r="F16" s="14" t="str">
        <f t="shared" ref="F16:H16" si="1">F14</f>
        <v>чел.</v>
      </c>
      <c r="G16" s="14">
        <f t="shared" si="1"/>
        <v>277.10000000000002</v>
      </c>
      <c r="H16" s="14">
        <f t="shared" si="1"/>
        <v>285</v>
      </c>
      <c r="I16" s="14">
        <v>283</v>
      </c>
      <c r="J16" s="14">
        <f t="shared" si="0"/>
        <v>283</v>
      </c>
      <c r="K16" s="14">
        <f t="shared" si="0"/>
        <v>283</v>
      </c>
      <c r="L16" s="20" t="s">
        <v>31</v>
      </c>
      <c r="M16" s="16">
        <v>23752.892</v>
      </c>
      <c r="N16" s="16">
        <v>27306.09</v>
      </c>
      <c r="O16" s="16">
        <v>27306.09</v>
      </c>
      <c r="P16" s="16">
        <v>27306.09</v>
      </c>
      <c r="Q16" s="16">
        <v>27306.09</v>
      </c>
    </row>
    <row r="17" spans="1:17" ht="49.75" x14ac:dyDescent="0.3">
      <c r="A17" s="12">
        <v>2</v>
      </c>
      <c r="B17" s="12" t="s">
        <v>32</v>
      </c>
      <c r="C17" s="14" t="s">
        <v>24</v>
      </c>
      <c r="D17" s="12" t="s">
        <v>25</v>
      </c>
      <c r="E17" s="14" t="s">
        <v>26</v>
      </c>
      <c r="F17" s="14" t="s">
        <v>27</v>
      </c>
      <c r="G17" s="14">
        <v>175</v>
      </c>
      <c r="H17" s="14">
        <v>174</v>
      </c>
      <c r="I17" s="14">
        <v>172</v>
      </c>
      <c r="J17" s="14">
        <f t="shared" si="0"/>
        <v>172</v>
      </c>
      <c r="K17" s="14">
        <f t="shared" si="0"/>
        <v>172</v>
      </c>
      <c r="L17" s="14" t="s">
        <v>33</v>
      </c>
      <c r="M17" s="16">
        <v>8520.0944899999995</v>
      </c>
      <c r="N17" s="16">
        <v>8883.73</v>
      </c>
      <c r="O17" s="16">
        <v>8946.1758532717704</v>
      </c>
      <c r="P17" s="16">
        <v>8426.4790476815706</v>
      </c>
      <c r="Q17" s="16">
        <v>8525.7535844695321</v>
      </c>
    </row>
    <row r="18" spans="1:17" ht="49.75" x14ac:dyDescent="0.3">
      <c r="A18" s="17"/>
      <c r="B18" s="17"/>
      <c r="C18" s="14" t="s">
        <v>29</v>
      </c>
      <c r="D18" s="18"/>
      <c r="E18" s="14" t="s">
        <v>26</v>
      </c>
      <c r="F18" s="14" t="s">
        <v>27</v>
      </c>
      <c r="G18" s="14">
        <v>175</v>
      </c>
      <c r="H18" s="14">
        <v>174</v>
      </c>
      <c r="I18" s="14">
        <v>172</v>
      </c>
      <c r="J18" s="14">
        <f t="shared" si="0"/>
        <v>172</v>
      </c>
      <c r="K18" s="14">
        <f t="shared" si="0"/>
        <v>172</v>
      </c>
      <c r="L18" s="14" t="s">
        <v>33</v>
      </c>
      <c r="M18" s="16">
        <v>1646.9870000000001</v>
      </c>
      <c r="N18" s="16">
        <v>1384.9770000000001</v>
      </c>
      <c r="O18" s="16">
        <v>1444.1141514740327</v>
      </c>
      <c r="P18" s="16">
        <v>1360.2233892379893</v>
      </c>
      <c r="Q18" s="16">
        <v>1376.2485340381661</v>
      </c>
    </row>
    <row r="19" spans="1:17" ht="186.55" x14ac:dyDescent="0.3">
      <c r="A19" s="18"/>
      <c r="B19" s="18"/>
      <c r="C19" s="14" t="str">
        <f>C17</f>
        <v>Реализация основных общеобразовательных программ дошкольного образования</v>
      </c>
      <c r="D19" s="19" t="s">
        <v>30</v>
      </c>
      <c r="E19" s="14" t="str">
        <f>E17</f>
        <v>Среднегодовая численность потребителей муниципальной услуги</v>
      </c>
      <c r="F19" s="14" t="str">
        <f t="shared" ref="F19:H19" si="2">F17</f>
        <v>чел.</v>
      </c>
      <c r="G19" s="14">
        <f t="shared" si="2"/>
        <v>175</v>
      </c>
      <c r="H19" s="14">
        <f t="shared" si="2"/>
        <v>174</v>
      </c>
      <c r="I19" s="14">
        <v>172</v>
      </c>
      <c r="J19" s="14">
        <f t="shared" si="0"/>
        <v>172</v>
      </c>
      <c r="K19" s="14">
        <f t="shared" si="0"/>
        <v>172</v>
      </c>
      <c r="L19" s="20" t="s">
        <v>34</v>
      </c>
      <c r="M19" s="16">
        <v>16528.474999999999</v>
      </c>
      <c r="N19" s="16">
        <v>25269.599999999999</v>
      </c>
      <c r="O19" s="16">
        <v>25269.599999999999</v>
      </c>
      <c r="P19" s="16">
        <v>25269.599999999999</v>
      </c>
      <c r="Q19" s="16">
        <v>25269.599999999999</v>
      </c>
    </row>
    <row r="20" spans="1:17" ht="49.75" x14ac:dyDescent="0.3">
      <c r="A20" s="12">
        <v>3</v>
      </c>
      <c r="B20" s="12" t="s">
        <v>35</v>
      </c>
      <c r="C20" s="14" t="s">
        <v>24</v>
      </c>
      <c r="D20" s="12" t="s">
        <v>25</v>
      </c>
      <c r="E20" s="14" t="s">
        <v>26</v>
      </c>
      <c r="F20" s="14" t="s">
        <v>27</v>
      </c>
      <c r="G20" s="14">
        <v>198.4</v>
      </c>
      <c r="H20" s="14">
        <v>213</v>
      </c>
      <c r="I20" s="14">
        <v>214</v>
      </c>
      <c r="J20" s="14">
        <f t="shared" si="0"/>
        <v>214</v>
      </c>
      <c r="K20" s="14">
        <f t="shared" si="0"/>
        <v>214</v>
      </c>
      <c r="L20" s="14" t="s">
        <v>33</v>
      </c>
      <c r="M20" s="16">
        <v>11387.00938</v>
      </c>
      <c r="N20" s="16">
        <v>11040.761</v>
      </c>
      <c r="O20" s="16">
        <v>10761.236023596834</v>
      </c>
      <c r="P20" s="16">
        <v>10136.099643830707</v>
      </c>
      <c r="Q20" s="16">
        <v>10255.515664600944</v>
      </c>
    </row>
    <row r="21" spans="1:17" ht="49.75" x14ac:dyDescent="0.3">
      <c r="A21" s="17"/>
      <c r="B21" s="17"/>
      <c r="C21" s="14" t="s">
        <v>29</v>
      </c>
      <c r="D21" s="18" t="s">
        <v>25</v>
      </c>
      <c r="E21" s="14" t="s">
        <v>26</v>
      </c>
      <c r="F21" s="14" t="s">
        <v>27</v>
      </c>
      <c r="G21" s="14">
        <v>198.4</v>
      </c>
      <c r="H21" s="14">
        <v>198</v>
      </c>
      <c r="I21" s="14">
        <v>199</v>
      </c>
      <c r="J21" s="14">
        <f t="shared" si="0"/>
        <v>199</v>
      </c>
      <c r="K21" s="14">
        <f t="shared" si="0"/>
        <v>199</v>
      </c>
      <c r="L21" s="14" t="s">
        <v>33</v>
      </c>
      <c r="M21" s="16">
        <v>1874.67</v>
      </c>
      <c r="N21" s="16">
        <v>1576.009</v>
      </c>
      <c r="O21" s="16">
        <v>1458.7751014209434</v>
      </c>
      <c r="P21" s="16">
        <v>1374.0326625602402</v>
      </c>
      <c r="Q21" s="16">
        <v>1390.2204979936798</v>
      </c>
    </row>
    <row r="22" spans="1:17" ht="186.55" x14ac:dyDescent="0.3">
      <c r="A22" s="18"/>
      <c r="B22" s="18"/>
      <c r="C22" s="14" t="str">
        <f>C20</f>
        <v>Реализация основных общеобразовательных программ дошкольного образования</v>
      </c>
      <c r="D22" s="19" t="s">
        <v>30</v>
      </c>
      <c r="E22" s="14" t="str">
        <f>E20</f>
        <v>Среднегодовая численность потребителей муниципальной услуги</v>
      </c>
      <c r="F22" s="14" t="str">
        <f t="shared" ref="F22:H22" si="3">F20</f>
        <v>чел.</v>
      </c>
      <c r="G22" s="14">
        <f t="shared" si="3"/>
        <v>198.4</v>
      </c>
      <c r="H22" s="14">
        <f t="shared" si="3"/>
        <v>213</v>
      </c>
      <c r="I22" s="14">
        <v>214</v>
      </c>
      <c r="J22" s="14">
        <f t="shared" si="0"/>
        <v>214</v>
      </c>
      <c r="K22" s="14">
        <f t="shared" si="0"/>
        <v>214</v>
      </c>
      <c r="L22" s="20" t="s">
        <v>34</v>
      </c>
      <c r="M22" s="16">
        <v>23606.037</v>
      </c>
      <c r="N22" s="16">
        <v>43905.06</v>
      </c>
      <c r="O22" s="16">
        <v>43905.06</v>
      </c>
      <c r="P22" s="16">
        <v>43905.06</v>
      </c>
      <c r="Q22" s="16">
        <v>43905.06</v>
      </c>
    </row>
    <row r="23" spans="1:17" ht="49.75" x14ac:dyDescent="0.3">
      <c r="A23" s="12">
        <v>4</v>
      </c>
      <c r="B23" s="12" t="s">
        <v>36</v>
      </c>
      <c r="C23" s="14" t="s">
        <v>24</v>
      </c>
      <c r="D23" s="12" t="s">
        <v>25</v>
      </c>
      <c r="E23" s="14" t="s">
        <v>26</v>
      </c>
      <c r="F23" s="14" t="s">
        <v>27</v>
      </c>
      <c r="G23" s="14">
        <v>348.4</v>
      </c>
      <c r="H23" s="14">
        <v>348</v>
      </c>
      <c r="I23" s="14">
        <v>347</v>
      </c>
      <c r="J23" s="14">
        <f t="shared" si="0"/>
        <v>347</v>
      </c>
      <c r="K23" s="14">
        <f t="shared" si="0"/>
        <v>347</v>
      </c>
      <c r="L23" s="14" t="s">
        <v>33</v>
      </c>
      <c r="M23" s="16">
        <v>23695.205609999997</v>
      </c>
      <c r="N23" s="16">
        <v>21882.259000000002</v>
      </c>
      <c r="O23" s="16">
        <v>20271.547171385402</v>
      </c>
      <c r="P23" s="16">
        <v>19093.94251861221</v>
      </c>
      <c r="Q23" s="16">
        <v>19318.893211335137</v>
      </c>
    </row>
    <row r="24" spans="1:17" ht="49.75" x14ac:dyDescent="0.3">
      <c r="A24" s="17"/>
      <c r="B24" s="17"/>
      <c r="C24" s="14" t="s">
        <v>29</v>
      </c>
      <c r="D24" s="18"/>
      <c r="E24" s="14" t="s">
        <v>26</v>
      </c>
      <c r="F24" s="14" t="s">
        <v>27</v>
      </c>
      <c r="G24" s="14">
        <v>348.4</v>
      </c>
      <c r="H24" s="14">
        <v>331</v>
      </c>
      <c r="I24" s="14">
        <v>331</v>
      </c>
      <c r="J24" s="14">
        <f t="shared" si="0"/>
        <v>331</v>
      </c>
      <c r="K24" s="14">
        <f t="shared" si="0"/>
        <v>331</v>
      </c>
      <c r="L24" s="14" t="s">
        <v>33</v>
      </c>
      <c r="M24" s="16">
        <v>3114.98</v>
      </c>
      <c r="N24" s="16">
        <v>2634.6410000000001</v>
      </c>
      <c r="O24" s="16">
        <v>2426.4048523859356</v>
      </c>
      <c r="P24" s="16">
        <v>2285.4513464929832</v>
      </c>
      <c r="Q24" s="16">
        <v>2312.3768420042952</v>
      </c>
    </row>
    <row r="25" spans="1:17" ht="186.55" x14ac:dyDescent="0.3">
      <c r="A25" s="18"/>
      <c r="B25" s="18"/>
      <c r="C25" s="14" t="str">
        <f>C23</f>
        <v>Реализация основных общеобразовательных программ дошкольного образования</v>
      </c>
      <c r="D25" s="19" t="s">
        <v>30</v>
      </c>
      <c r="E25" s="14" t="str">
        <f>E23</f>
        <v>Среднегодовая численность потребителей муниципальной услуги</v>
      </c>
      <c r="F25" s="14" t="str">
        <f t="shared" ref="F25:H25" si="4">F23</f>
        <v>чел.</v>
      </c>
      <c r="G25" s="14">
        <f t="shared" si="4"/>
        <v>348.4</v>
      </c>
      <c r="H25" s="14">
        <f t="shared" si="4"/>
        <v>348</v>
      </c>
      <c r="I25" s="14">
        <v>347</v>
      </c>
      <c r="J25" s="14">
        <f t="shared" si="0"/>
        <v>347</v>
      </c>
      <c r="K25" s="14">
        <f t="shared" si="0"/>
        <v>347</v>
      </c>
      <c r="L25" s="20" t="s">
        <v>34</v>
      </c>
      <c r="M25" s="16">
        <v>40940.237999999998</v>
      </c>
      <c r="N25" s="16">
        <v>43905.06</v>
      </c>
      <c r="O25" s="16">
        <v>43905.06</v>
      </c>
      <c r="P25" s="16">
        <v>43905.06</v>
      </c>
      <c r="Q25" s="16">
        <v>43905.06</v>
      </c>
    </row>
    <row r="26" spans="1:17" ht="49.75" x14ac:dyDescent="0.3">
      <c r="A26" s="12">
        <v>5</v>
      </c>
      <c r="B26" s="12" t="s">
        <v>37</v>
      </c>
      <c r="C26" s="14" t="s">
        <v>24</v>
      </c>
      <c r="D26" s="12" t="s">
        <v>25</v>
      </c>
      <c r="E26" s="14" t="s">
        <v>26</v>
      </c>
      <c r="F26" s="14" t="s">
        <v>27</v>
      </c>
      <c r="G26" s="14">
        <v>290.10000000000002</v>
      </c>
      <c r="H26" s="14">
        <v>290</v>
      </c>
      <c r="I26" s="14">
        <v>282</v>
      </c>
      <c r="J26" s="14">
        <f t="shared" si="0"/>
        <v>282</v>
      </c>
      <c r="K26" s="14">
        <f t="shared" si="0"/>
        <v>282</v>
      </c>
      <c r="L26" s="14" t="s">
        <v>28</v>
      </c>
      <c r="M26" s="16">
        <v>12275.807000000001</v>
      </c>
      <c r="N26" s="16">
        <v>13018.822</v>
      </c>
      <c r="O26" s="16">
        <v>13102.569272158744</v>
      </c>
      <c r="P26" s="16">
        <v>12341.42132386809</v>
      </c>
      <c r="Q26" s="16">
        <v>12486.818811751142</v>
      </c>
    </row>
    <row r="27" spans="1:17" ht="49.75" x14ac:dyDescent="0.3">
      <c r="A27" s="17"/>
      <c r="B27" s="17"/>
      <c r="C27" s="14" t="s">
        <v>29</v>
      </c>
      <c r="D27" s="18"/>
      <c r="E27" s="14" t="s">
        <v>26</v>
      </c>
      <c r="F27" s="14" t="s">
        <v>27</v>
      </c>
      <c r="G27" s="14">
        <v>290.10000000000002</v>
      </c>
      <c r="H27" s="14">
        <v>284</v>
      </c>
      <c r="I27" s="14">
        <v>276</v>
      </c>
      <c r="J27" s="14">
        <f t="shared" si="0"/>
        <v>276</v>
      </c>
      <c r="K27" s="14">
        <f t="shared" si="0"/>
        <v>276</v>
      </c>
      <c r="L27" s="14" t="s">
        <v>28</v>
      </c>
      <c r="M27" s="16">
        <v>2726.79</v>
      </c>
      <c r="N27" s="16">
        <v>2260.538</v>
      </c>
      <c r="O27" s="16">
        <v>2023.226083420059</v>
      </c>
      <c r="P27" s="16">
        <v>1905.6938383820145</v>
      </c>
      <c r="Q27" s="16">
        <v>1928.1453121226511</v>
      </c>
    </row>
    <row r="28" spans="1:17" ht="186.55" x14ac:dyDescent="0.3">
      <c r="A28" s="18"/>
      <c r="B28" s="18"/>
      <c r="C28" s="14" t="str">
        <f>C26</f>
        <v>Реализация основных общеобразовательных программ дошкольного образования</v>
      </c>
      <c r="D28" s="19" t="s">
        <v>30</v>
      </c>
      <c r="E28" s="14" t="str">
        <f>E26</f>
        <v>Среднегодовая численность потребителей муниципальной услуги</v>
      </c>
      <c r="F28" s="14" t="str">
        <f t="shared" ref="F28:H28" si="5">F26</f>
        <v>чел.</v>
      </c>
      <c r="G28" s="14">
        <f t="shared" si="5"/>
        <v>290.10000000000002</v>
      </c>
      <c r="H28" s="14">
        <f t="shared" si="5"/>
        <v>290</v>
      </c>
      <c r="I28" s="14">
        <v>282</v>
      </c>
      <c r="J28" s="14">
        <f t="shared" si="0"/>
        <v>282</v>
      </c>
      <c r="K28" s="14">
        <f t="shared" si="0"/>
        <v>282</v>
      </c>
      <c r="L28" s="20" t="s">
        <v>31</v>
      </c>
      <c r="M28" s="16">
        <v>24562.174999999999</v>
      </c>
      <c r="N28" s="16">
        <v>24790</v>
      </c>
      <c r="O28" s="16">
        <v>24790</v>
      </c>
      <c r="P28" s="16">
        <v>24790</v>
      </c>
      <c r="Q28" s="16">
        <v>24790</v>
      </c>
    </row>
    <row r="29" spans="1:17" ht="49.75" x14ac:dyDescent="0.3">
      <c r="A29" s="12">
        <v>6</v>
      </c>
      <c r="B29" s="12" t="s">
        <v>38</v>
      </c>
      <c r="C29" s="14" t="s">
        <v>24</v>
      </c>
      <c r="D29" s="12" t="s">
        <v>25</v>
      </c>
      <c r="E29" s="14" t="s">
        <v>26</v>
      </c>
      <c r="F29" s="14" t="s">
        <v>27</v>
      </c>
      <c r="G29" s="14">
        <v>285.39999999999998</v>
      </c>
      <c r="H29" s="14">
        <v>280</v>
      </c>
      <c r="I29" s="14">
        <v>280</v>
      </c>
      <c r="J29" s="14">
        <f t="shared" si="0"/>
        <v>280</v>
      </c>
      <c r="K29" s="14">
        <f t="shared" si="0"/>
        <v>280</v>
      </c>
      <c r="L29" s="14" t="s">
        <v>33</v>
      </c>
      <c r="M29" s="16">
        <v>31105.398000000001</v>
      </c>
      <c r="N29" s="16">
        <v>28920.501</v>
      </c>
      <c r="O29" s="16">
        <v>26341.43881932916</v>
      </c>
      <c r="P29" s="16">
        <v>24811.225034849558</v>
      </c>
      <c r="Q29" s="16">
        <v>25103.53251684042</v>
      </c>
    </row>
    <row r="30" spans="1:17" ht="49.75" x14ac:dyDescent="0.3">
      <c r="A30" s="17"/>
      <c r="B30" s="17"/>
      <c r="C30" s="14" t="s">
        <v>29</v>
      </c>
      <c r="D30" s="18"/>
      <c r="E30" s="14" t="s">
        <v>26</v>
      </c>
      <c r="F30" s="14" t="s">
        <v>27</v>
      </c>
      <c r="G30" s="14">
        <v>285.39999999999998</v>
      </c>
      <c r="H30" s="14">
        <v>280</v>
      </c>
      <c r="I30" s="14">
        <v>280</v>
      </c>
      <c r="J30" s="14">
        <f t="shared" si="0"/>
        <v>280</v>
      </c>
      <c r="K30" s="14">
        <f t="shared" si="0"/>
        <v>280</v>
      </c>
      <c r="L30" s="14" t="s">
        <v>33</v>
      </c>
      <c r="M30" s="16">
        <v>3581.75</v>
      </c>
      <c r="N30" s="16">
        <v>2897.3090000000002</v>
      </c>
      <c r="O30" s="16">
        <v>2668.3122901271836</v>
      </c>
      <c r="P30" s="16">
        <v>2513.306017476169</v>
      </c>
      <c r="Q30" s="16">
        <v>2542.9159280069489</v>
      </c>
    </row>
    <row r="31" spans="1:17" ht="186.55" x14ac:dyDescent="0.3">
      <c r="A31" s="18"/>
      <c r="B31" s="18"/>
      <c r="C31" s="14" t="str">
        <f>C29</f>
        <v>Реализация основных общеобразовательных программ дошкольного образования</v>
      </c>
      <c r="D31" s="19" t="s">
        <v>30</v>
      </c>
      <c r="E31" s="14" t="str">
        <f>E29</f>
        <v>Среднегодовая численность потребителей муниципальной услуги</v>
      </c>
      <c r="F31" s="14" t="str">
        <f t="shared" ref="F31:H31" si="6">F29</f>
        <v>чел.</v>
      </c>
      <c r="G31" s="14">
        <f t="shared" si="6"/>
        <v>285.39999999999998</v>
      </c>
      <c r="H31" s="14">
        <f t="shared" si="6"/>
        <v>280</v>
      </c>
      <c r="I31" s="14">
        <v>280</v>
      </c>
      <c r="J31" s="14">
        <f t="shared" ref="J31:K46" si="7">I31</f>
        <v>280</v>
      </c>
      <c r="K31" s="14">
        <f t="shared" si="7"/>
        <v>280</v>
      </c>
      <c r="L31" s="20" t="s">
        <v>34</v>
      </c>
      <c r="M31" s="16">
        <v>44433.133999999998</v>
      </c>
      <c r="N31" s="16">
        <v>48015.42</v>
      </c>
      <c r="O31" s="16">
        <v>48015.42</v>
      </c>
      <c r="P31" s="16">
        <v>48015.42</v>
      </c>
      <c r="Q31" s="16">
        <v>48015.42</v>
      </c>
    </row>
    <row r="32" spans="1:17" ht="49.75" x14ac:dyDescent="0.3">
      <c r="A32" s="12">
        <v>7</v>
      </c>
      <c r="B32" s="12" t="s">
        <v>39</v>
      </c>
      <c r="C32" s="14" t="s">
        <v>24</v>
      </c>
      <c r="D32" s="12" t="s">
        <v>25</v>
      </c>
      <c r="E32" s="14" t="s">
        <v>26</v>
      </c>
      <c r="F32" s="14" t="s">
        <v>27</v>
      </c>
      <c r="G32" s="14">
        <v>275.39999999999998</v>
      </c>
      <c r="H32" s="14">
        <v>275</v>
      </c>
      <c r="I32" s="14">
        <v>276</v>
      </c>
      <c r="J32" s="14">
        <f t="shared" si="7"/>
        <v>276</v>
      </c>
      <c r="K32" s="14">
        <f t="shared" si="7"/>
        <v>276</v>
      </c>
      <c r="L32" s="14" t="s">
        <v>33</v>
      </c>
      <c r="M32" s="16">
        <v>11524.231</v>
      </c>
      <c r="N32" s="16">
        <v>12055.629000000001</v>
      </c>
      <c r="O32" s="16">
        <v>12842.669411542674</v>
      </c>
      <c r="P32" s="16">
        <v>12096.619436905881</v>
      </c>
      <c r="Q32" s="16">
        <v>12239.132850219297</v>
      </c>
    </row>
    <row r="33" spans="1:17" ht="49.75" x14ac:dyDescent="0.3">
      <c r="A33" s="17"/>
      <c r="B33" s="17"/>
      <c r="C33" s="14" t="s">
        <v>29</v>
      </c>
      <c r="D33" s="18"/>
      <c r="E33" s="14" t="s">
        <v>26</v>
      </c>
      <c r="F33" s="14" t="s">
        <v>27</v>
      </c>
      <c r="G33" s="14">
        <v>275.39999999999998</v>
      </c>
      <c r="H33" s="14">
        <v>275</v>
      </c>
      <c r="I33" s="14">
        <v>276</v>
      </c>
      <c r="J33" s="14">
        <f t="shared" si="7"/>
        <v>276</v>
      </c>
      <c r="K33" s="14">
        <f t="shared" si="7"/>
        <v>276</v>
      </c>
      <c r="L33" s="14" t="s">
        <v>33</v>
      </c>
      <c r="M33" s="16">
        <v>2613.17</v>
      </c>
      <c r="N33" s="16">
        <v>2188.9009999999998</v>
      </c>
      <c r="O33" s="16">
        <v>2015.8956084466033</v>
      </c>
      <c r="P33" s="16">
        <v>1898.7892017208887</v>
      </c>
      <c r="Q33" s="16">
        <v>1921.1593301448938</v>
      </c>
    </row>
    <row r="34" spans="1:17" ht="186.55" x14ac:dyDescent="0.3">
      <c r="A34" s="18"/>
      <c r="B34" s="18"/>
      <c r="C34" s="14" t="str">
        <f>C32</f>
        <v>Реализация основных общеобразовательных программ дошкольного образования</v>
      </c>
      <c r="D34" s="19" t="s">
        <v>30</v>
      </c>
      <c r="E34" s="14" t="str">
        <f>E32</f>
        <v>Среднегодовая численность потребителей муниципальной услуги</v>
      </c>
      <c r="F34" s="14" t="str">
        <f t="shared" ref="F34:H34" si="8">F32</f>
        <v>чел.</v>
      </c>
      <c r="G34" s="14">
        <f t="shared" si="8"/>
        <v>275.39999999999998</v>
      </c>
      <c r="H34" s="14">
        <f t="shared" si="8"/>
        <v>275</v>
      </c>
      <c r="I34" s="14">
        <v>276</v>
      </c>
      <c r="J34" s="14">
        <f t="shared" si="7"/>
        <v>276</v>
      </c>
      <c r="K34" s="14">
        <f t="shared" si="7"/>
        <v>276</v>
      </c>
      <c r="L34" s="20" t="s">
        <v>34</v>
      </c>
      <c r="M34" s="16">
        <v>27193.274000000001</v>
      </c>
      <c r="N34" s="16">
        <v>28458.31</v>
      </c>
      <c r="O34" s="16">
        <v>28458.31</v>
      </c>
      <c r="P34" s="16">
        <v>28458.31</v>
      </c>
      <c r="Q34" s="16">
        <v>28458.31</v>
      </c>
    </row>
    <row r="35" spans="1:17" ht="49.75" x14ac:dyDescent="0.3">
      <c r="A35" s="12">
        <v>8</v>
      </c>
      <c r="B35" s="12" t="s">
        <v>40</v>
      </c>
      <c r="C35" s="14" t="s">
        <v>24</v>
      </c>
      <c r="D35" s="12" t="s">
        <v>25</v>
      </c>
      <c r="E35" s="14" t="s">
        <v>26</v>
      </c>
      <c r="F35" s="14" t="s">
        <v>27</v>
      </c>
      <c r="G35" s="14">
        <v>167.9</v>
      </c>
      <c r="H35" s="14">
        <v>167</v>
      </c>
      <c r="I35" s="14">
        <v>166</v>
      </c>
      <c r="J35" s="14">
        <f t="shared" si="7"/>
        <v>166</v>
      </c>
      <c r="K35" s="14">
        <f t="shared" si="7"/>
        <v>166</v>
      </c>
      <c r="L35" s="14" t="s">
        <v>33</v>
      </c>
      <c r="M35" s="16">
        <v>8301.771999999999</v>
      </c>
      <c r="N35" s="16">
        <v>8677.33</v>
      </c>
      <c r="O35" s="16">
        <v>8780.2997174866487</v>
      </c>
      <c r="P35" s="16">
        <v>8270.2389060133828</v>
      </c>
      <c r="Q35" s="16">
        <v>8367.6727371395809</v>
      </c>
    </row>
    <row r="36" spans="1:17" ht="49.75" x14ac:dyDescent="0.3">
      <c r="A36" s="17"/>
      <c r="B36" s="17"/>
      <c r="C36" s="14" t="s">
        <v>29</v>
      </c>
      <c r="D36" s="18"/>
      <c r="E36" s="14" t="s">
        <v>26</v>
      </c>
      <c r="F36" s="14" t="s">
        <v>27</v>
      </c>
      <c r="G36" s="14">
        <v>167.9</v>
      </c>
      <c r="H36" s="14">
        <v>167</v>
      </c>
      <c r="I36" s="14">
        <v>166</v>
      </c>
      <c r="J36" s="14">
        <f t="shared" si="7"/>
        <v>166</v>
      </c>
      <c r="K36" s="14">
        <f t="shared" si="7"/>
        <v>166</v>
      </c>
      <c r="L36" s="14" t="s">
        <v>33</v>
      </c>
      <c r="M36" s="16">
        <v>1600.09</v>
      </c>
      <c r="N36" s="16">
        <v>1329.26</v>
      </c>
      <c r="O36" s="16">
        <v>1407.4617766067556</v>
      </c>
      <c r="P36" s="16">
        <v>1325.7002059323615</v>
      </c>
      <c r="Q36" s="16">
        <v>1341.3186241493806</v>
      </c>
    </row>
    <row r="37" spans="1:17" ht="186.55" x14ac:dyDescent="0.3">
      <c r="A37" s="18"/>
      <c r="B37" s="18"/>
      <c r="C37" s="14" t="str">
        <f>C35</f>
        <v>Реализация основных общеобразовательных программ дошкольного образования</v>
      </c>
      <c r="D37" s="19" t="s">
        <v>30</v>
      </c>
      <c r="E37" s="14" t="str">
        <f>E35</f>
        <v>Среднегодовая численность потребителей муниципальной услуги</v>
      </c>
      <c r="F37" s="14" t="str">
        <f t="shared" ref="F37:H37" si="9">F35</f>
        <v>чел.</v>
      </c>
      <c r="G37" s="14">
        <f t="shared" si="9"/>
        <v>167.9</v>
      </c>
      <c r="H37" s="14">
        <f t="shared" si="9"/>
        <v>167</v>
      </c>
      <c r="I37" s="14">
        <v>166</v>
      </c>
      <c r="J37" s="14">
        <f t="shared" si="7"/>
        <v>166</v>
      </c>
      <c r="K37" s="14">
        <f t="shared" si="7"/>
        <v>166</v>
      </c>
      <c r="L37" s="20" t="s">
        <v>34</v>
      </c>
      <c r="M37" s="16">
        <v>16665.407999999999</v>
      </c>
      <c r="N37" s="16">
        <v>18305.490000000002</v>
      </c>
      <c r="O37" s="16">
        <v>18305.490000000002</v>
      </c>
      <c r="P37" s="16">
        <v>18305.490000000002</v>
      </c>
      <c r="Q37" s="16">
        <v>18305.490000000002</v>
      </c>
    </row>
    <row r="38" spans="1:17" ht="49.75" x14ac:dyDescent="0.3">
      <c r="A38" s="12">
        <v>9</v>
      </c>
      <c r="B38" s="12" t="s">
        <v>41</v>
      </c>
      <c r="C38" s="14" t="s">
        <v>24</v>
      </c>
      <c r="D38" s="12" t="s">
        <v>25</v>
      </c>
      <c r="E38" s="14" t="s">
        <v>26</v>
      </c>
      <c r="F38" s="14" t="s">
        <v>27</v>
      </c>
      <c r="G38" s="14">
        <v>280.60000000000002</v>
      </c>
      <c r="H38" s="14">
        <v>280</v>
      </c>
      <c r="I38" s="14">
        <v>280</v>
      </c>
      <c r="J38" s="14">
        <f t="shared" si="7"/>
        <v>280</v>
      </c>
      <c r="K38" s="14">
        <f t="shared" si="7"/>
        <v>280</v>
      </c>
      <c r="L38" s="14" t="s">
        <v>28</v>
      </c>
      <c r="M38" s="16">
        <v>9902.0640000000003</v>
      </c>
      <c r="N38" s="16">
        <v>12195.011</v>
      </c>
      <c r="O38" s="16">
        <v>12931.240913739088</v>
      </c>
      <c r="P38" s="16">
        <v>12180.045687375439</v>
      </c>
      <c r="Q38" s="16">
        <v>12323.541966999263</v>
      </c>
    </row>
    <row r="39" spans="1:17" ht="49.75" x14ac:dyDescent="0.3">
      <c r="A39" s="17"/>
      <c r="B39" s="17"/>
      <c r="C39" s="14" t="s">
        <v>29</v>
      </c>
      <c r="D39" s="18"/>
      <c r="E39" s="14" t="s">
        <v>26</v>
      </c>
      <c r="F39" s="14" t="s">
        <v>27</v>
      </c>
      <c r="G39" s="14">
        <v>280.60000000000002</v>
      </c>
      <c r="H39" s="14">
        <v>280</v>
      </c>
      <c r="I39" s="14">
        <v>280</v>
      </c>
      <c r="J39" s="14">
        <f t="shared" si="7"/>
        <v>280</v>
      </c>
      <c r="K39" s="14">
        <f t="shared" si="7"/>
        <v>280</v>
      </c>
      <c r="L39" s="14" t="s">
        <v>28</v>
      </c>
      <c r="M39" s="16">
        <v>2641.58</v>
      </c>
      <c r="N39" s="16">
        <v>2228.6990000000001</v>
      </c>
      <c r="O39" s="16">
        <v>2052.5479833138806</v>
      </c>
      <c r="P39" s="16">
        <v>1933.3123850265165</v>
      </c>
      <c r="Q39" s="16">
        <v>1956.0892400336791</v>
      </c>
    </row>
    <row r="40" spans="1:17" ht="186.55" x14ac:dyDescent="0.3">
      <c r="A40" s="18"/>
      <c r="B40" s="18"/>
      <c r="C40" s="14" t="str">
        <f>C38</f>
        <v>Реализация основных общеобразовательных программ дошкольного образования</v>
      </c>
      <c r="D40" s="19" t="s">
        <v>30</v>
      </c>
      <c r="E40" s="14" t="str">
        <f>E38</f>
        <v>Среднегодовая численность потребителей муниципальной услуги</v>
      </c>
      <c r="F40" s="14" t="str">
        <f t="shared" ref="F40:H40" si="10">F38</f>
        <v>чел.</v>
      </c>
      <c r="G40" s="14">
        <f t="shared" si="10"/>
        <v>280.60000000000002</v>
      </c>
      <c r="H40" s="14">
        <f t="shared" si="10"/>
        <v>280</v>
      </c>
      <c r="I40" s="14">
        <v>280</v>
      </c>
      <c r="J40" s="14">
        <f t="shared" si="7"/>
        <v>280</v>
      </c>
      <c r="K40" s="14">
        <f t="shared" si="7"/>
        <v>280</v>
      </c>
      <c r="L40" s="20" t="s">
        <v>31</v>
      </c>
      <c r="M40" s="16">
        <v>23321.043000000001</v>
      </c>
      <c r="N40" s="16">
        <v>26343.84</v>
      </c>
      <c r="O40" s="16">
        <v>26343.84</v>
      </c>
      <c r="P40" s="16">
        <v>26343.84</v>
      </c>
      <c r="Q40" s="16">
        <v>26343.84</v>
      </c>
    </row>
    <row r="41" spans="1:17" ht="49.75" x14ac:dyDescent="0.3">
      <c r="A41" s="12">
        <v>10</v>
      </c>
      <c r="B41" s="12" t="s">
        <v>42</v>
      </c>
      <c r="C41" s="14" t="s">
        <v>24</v>
      </c>
      <c r="D41" s="12" t="s">
        <v>25</v>
      </c>
      <c r="E41" s="14" t="s">
        <v>26</v>
      </c>
      <c r="F41" s="14" t="s">
        <v>27</v>
      </c>
      <c r="G41" s="14">
        <v>373.5</v>
      </c>
      <c r="H41" s="14">
        <v>376</v>
      </c>
      <c r="I41" s="14">
        <v>378</v>
      </c>
      <c r="J41" s="14">
        <f t="shared" si="7"/>
        <v>378</v>
      </c>
      <c r="K41" s="14">
        <f t="shared" si="7"/>
        <v>378</v>
      </c>
      <c r="L41" s="14" t="s">
        <v>33</v>
      </c>
      <c r="M41" s="16">
        <v>10934.759</v>
      </c>
      <c r="N41" s="16">
        <v>13863.65</v>
      </c>
      <c r="O41" s="16">
        <v>14845.606842467934</v>
      </c>
      <c r="P41" s="16">
        <v>13983.203221119826</v>
      </c>
      <c r="Q41" s="16">
        <v>14147.942967665631</v>
      </c>
    </row>
    <row r="42" spans="1:17" ht="49.75" x14ac:dyDescent="0.3">
      <c r="A42" s="17"/>
      <c r="B42" s="17"/>
      <c r="C42" s="14" t="s">
        <v>29</v>
      </c>
      <c r="D42" s="18"/>
      <c r="E42" s="14" t="s">
        <v>26</v>
      </c>
      <c r="F42" s="14" t="s">
        <v>27</v>
      </c>
      <c r="G42" s="14">
        <v>373.5</v>
      </c>
      <c r="H42" s="14">
        <v>361</v>
      </c>
      <c r="I42" s="14">
        <v>348</v>
      </c>
      <c r="J42" s="14">
        <f t="shared" si="7"/>
        <v>348</v>
      </c>
      <c r="K42" s="14">
        <f t="shared" si="7"/>
        <v>348</v>
      </c>
      <c r="L42" s="14" t="s">
        <v>33</v>
      </c>
      <c r="M42" s="16">
        <v>3361.14</v>
      </c>
      <c r="N42" s="16">
        <v>2873.43</v>
      </c>
      <c r="O42" s="16">
        <v>2551.0238087432872</v>
      </c>
      <c r="P42" s="16">
        <v>2402.8310003151391</v>
      </c>
      <c r="Q42" s="16">
        <v>2431.1393759945008</v>
      </c>
    </row>
    <row r="43" spans="1:17" ht="186.55" x14ac:dyDescent="0.3">
      <c r="A43" s="18"/>
      <c r="B43" s="18"/>
      <c r="C43" s="14" t="str">
        <f>C41</f>
        <v>Реализация основных общеобразовательных программ дошкольного образования</v>
      </c>
      <c r="D43" s="19" t="s">
        <v>30</v>
      </c>
      <c r="E43" s="14" t="str">
        <f>E41</f>
        <v>Среднегодовая численность потребителей муниципальной услуги</v>
      </c>
      <c r="F43" s="14" t="str">
        <f t="shared" ref="F43:H43" si="11">F41</f>
        <v>чел.</v>
      </c>
      <c r="G43" s="14">
        <f t="shared" si="11"/>
        <v>373.5</v>
      </c>
      <c r="H43" s="14">
        <f t="shared" si="11"/>
        <v>376</v>
      </c>
      <c r="I43" s="14">
        <v>378</v>
      </c>
      <c r="J43" s="14">
        <f t="shared" si="7"/>
        <v>378</v>
      </c>
      <c r="K43" s="14">
        <f t="shared" si="7"/>
        <v>378</v>
      </c>
      <c r="L43" s="20" t="s">
        <v>34</v>
      </c>
      <c r="M43" s="16">
        <v>30287.525000000001</v>
      </c>
      <c r="N43" s="16">
        <v>29895.61</v>
      </c>
      <c r="O43" s="16">
        <v>29895.61</v>
      </c>
      <c r="P43" s="16">
        <v>29895.61</v>
      </c>
      <c r="Q43" s="16">
        <v>29895.61</v>
      </c>
    </row>
    <row r="44" spans="1:17" ht="49.75" x14ac:dyDescent="0.3">
      <c r="A44" s="12">
        <v>11</v>
      </c>
      <c r="B44" s="12" t="s">
        <v>43</v>
      </c>
      <c r="C44" s="14" t="s">
        <v>24</v>
      </c>
      <c r="D44" s="12" t="s">
        <v>25</v>
      </c>
      <c r="E44" s="14" t="s">
        <v>26</v>
      </c>
      <c r="F44" s="14" t="s">
        <v>27</v>
      </c>
      <c r="G44" s="14">
        <v>292.2</v>
      </c>
      <c r="H44" s="14">
        <v>290</v>
      </c>
      <c r="I44" s="14">
        <v>290</v>
      </c>
      <c r="J44" s="14">
        <f t="shared" si="7"/>
        <v>290</v>
      </c>
      <c r="K44" s="14">
        <f t="shared" si="7"/>
        <v>290</v>
      </c>
      <c r="L44" s="14" t="s">
        <v>28</v>
      </c>
      <c r="M44" s="16">
        <v>12150.547999999999</v>
      </c>
      <c r="N44" s="16">
        <v>11927.984</v>
      </c>
      <c r="O44" s="16">
        <v>12678.817908325706</v>
      </c>
      <c r="P44" s="16">
        <v>11942.286313855995</v>
      </c>
      <c r="Q44" s="16">
        <v>12082.981488588965</v>
      </c>
    </row>
    <row r="45" spans="1:17" ht="49.75" x14ac:dyDescent="0.3">
      <c r="A45" s="17"/>
      <c r="B45" s="17"/>
      <c r="C45" s="14" t="s">
        <v>29</v>
      </c>
      <c r="D45" s="18"/>
      <c r="E45" s="14" t="s">
        <v>26</v>
      </c>
      <c r="F45" s="14" t="s">
        <v>27</v>
      </c>
      <c r="G45" s="14">
        <v>292.2</v>
      </c>
      <c r="H45" s="14">
        <v>290</v>
      </c>
      <c r="I45" s="14">
        <v>290</v>
      </c>
      <c r="J45" s="14">
        <f t="shared" si="7"/>
        <v>290</v>
      </c>
      <c r="K45" s="14">
        <f t="shared" si="7"/>
        <v>290</v>
      </c>
      <c r="L45" s="14" t="s">
        <v>28</v>
      </c>
      <c r="M45" s="16">
        <v>2755.19</v>
      </c>
      <c r="N45" s="16">
        <v>2308.2959999999998</v>
      </c>
      <c r="O45" s="16">
        <v>2125.8527330484344</v>
      </c>
      <c r="P45" s="16">
        <v>2002.3587516377715</v>
      </c>
      <c r="Q45" s="16">
        <v>2025.9490598112493</v>
      </c>
    </row>
    <row r="46" spans="1:17" ht="186.55" x14ac:dyDescent="0.3">
      <c r="A46" s="18"/>
      <c r="B46" s="18"/>
      <c r="C46" s="14" t="str">
        <f>C44</f>
        <v>Реализация основных общеобразовательных программ дошкольного образования</v>
      </c>
      <c r="D46" s="19" t="s">
        <v>30</v>
      </c>
      <c r="E46" s="14" t="str">
        <f>E44</f>
        <v>Среднегодовая численность потребителей муниципальной услуги</v>
      </c>
      <c r="F46" s="14" t="str">
        <f t="shared" ref="F46:H46" si="12">F44</f>
        <v>чел.</v>
      </c>
      <c r="G46" s="14">
        <f t="shared" si="12"/>
        <v>292.2</v>
      </c>
      <c r="H46" s="14">
        <f t="shared" si="12"/>
        <v>290</v>
      </c>
      <c r="I46" s="14">
        <v>290</v>
      </c>
      <c r="J46" s="14">
        <f t="shared" si="7"/>
        <v>290</v>
      </c>
      <c r="K46" s="14">
        <f t="shared" si="7"/>
        <v>290</v>
      </c>
      <c r="L46" s="20" t="s">
        <v>31</v>
      </c>
      <c r="M46" s="16">
        <v>25311.989000000001</v>
      </c>
      <c r="N46" s="16">
        <v>28411.34</v>
      </c>
      <c r="O46" s="16">
        <v>28411.34</v>
      </c>
      <c r="P46" s="16">
        <v>28411.34</v>
      </c>
      <c r="Q46" s="16">
        <v>28411.34</v>
      </c>
    </row>
    <row r="47" spans="1:17" ht="49.75" x14ac:dyDescent="0.3">
      <c r="A47" s="12">
        <v>12</v>
      </c>
      <c r="B47" s="12" t="s">
        <v>44</v>
      </c>
      <c r="C47" s="14" t="s">
        <v>24</v>
      </c>
      <c r="D47" s="12" t="s">
        <v>25</v>
      </c>
      <c r="E47" s="14" t="s">
        <v>26</v>
      </c>
      <c r="F47" s="14" t="s">
        <v>27</v>
      </c>
      <c r="G47" s="14">
        <v>410.4</v>
      </c>
      <c r="H47" s="14">
        <v>410</v>
      </c>
      <c r="I47" s="14">
        <v>435</v>
      </c>
      <c r="J47" s="14">
        <f t="shared" ref="J47:K62" si="13">I47</f>
        <v>435</v>
      </c>
      <c r="K47" s="14">
        <f t="shared" si="13"/>
        <v>435</v>
      </c>
      <c r="L47" s="14" t="s">
        <v>33</v>
      </c>
      <c r="M47" s="16">
        <v>17763.816999999999</v>
      </c>
      <c r="N47" s="16">
        <v>15228.316999999999</v>
      </c>
      <c r="O47" s="16">
        <v>17156.42951312998</v>
      </c>
      <c r="P47" s="16">
        <v>16159.786728599171</v>
      </c>
      <c r="Q47" s="16">
        <v>16350.169370387774</v>
      </c>
    </row>
    <row r="48" spans="1:17" ht="49.75" x14ac:dyDescent="0.3">
      <c r="A48" s="17"/>
      <c r="B48" s="17"/>
      <c r="C48" s="14" t="s">
        <v>29</v>
      </c>
      <c r="D48" s="18"/>
      <c r="E48" s="14" t="s">
        <v>26</v>
      </c>
      <c r="F48" s="14" t="s">
        <v>27</v>
      </c>
      <c r="G48" s="14">
        <v>410.4</v>
      </c>
      <c r="H48" s="14">
        <v>380</v>
      </c>
      <c r="I48" s="14">
        <v>405</v>
      </c>
      <c r="J48" s="14">
        <f t="shared" si="13"/>
        <v>405</v>
      </c>
      <c r="K48" s="14">
        <f t="shared" si="13"/>
        <v>405</v>
      </c>
      <c r="L48" s="14" t="s">
        <v>33</v>
      </c>
      <c r="M48" s="16">
        <v>3531.57</v>
      </c>
      <c r="N48" s="16">
        <v>3024.663</v>
      </c>
      <c r="O48" s="16">
        <v>2968.8635276560749</v>
      </c>
      <c r="P48" s="16">
        <v>2796.3977817483592</v>
      </c>
      <c r="Q48" s="16">
        <v>2829.3428698316593</v>
      </c>
    </row>
    <row r="49" spans="1:17" ht="186.55" x14ac:dyDescent="0.3">
      <c r="A49" s="18"/>
      <c r="B49" s="18"/>
      <c r="C49" s="14" t="str">
        <f>C47</f>
        <v>Реализация основных общеобразовательных программ дошкольного образования</v>
      </c>
      <c r="D49" s="19" t="s">
        <v>30</v>
      </c>
      <c r="E49" s="14" t="str">
        <f>E47</f>
        <v>Среднегодовая численность потребителей муниципальной услуги</v>
      </c>
      <c r="F49" s="14" t="str">
        <f t="shared" ref="F49:H49" si="14">F47</f>
        <v>чел.</v>
      </c>
      <c r="G49" s="14">
        <f t="shared" si="14"/>
        <v>410.4</v>
      </c>
      <c r="H49" s="14">
        <f t="shared" si="14"/>
        <v>410</v>
      </c>
      <c r="I49" s="14">
        <v>435</v>
      </c>
      <c r="J49" s="14">
        <f t="shared" si="13"/>
        <v>435</v>
      </c>
      <c r="K49" s="14">
        <f t="shared" si="13"/>
        <v>435</v>
      </c>
      <c r="L49" s="20" t="s">
        <v>34</v>
      </c>
      <c r="M49" s="16">
        <v>36623.688000000002</v>
      </c>
      <c r="N49" s="16">
        <v>37960.5</v>
      </c>
      <c r="O49" s="16">
        <v>37960.5</v>
      </c>
      <c r="P49" s="16">
        <v>37960.5</v>
      </c>
      <c r="Q49" s="16">
        <v>37960.5</v>
      </c>
    </row>
    <row r="50" spans="1:17" ht="49.75" x14ac:dyDescent="0.3">
      <c r="A50" s="12">
        <v>13</v>
      </c>
      <c r="B50" s="12" t="s">
        <v>45</v>
      </c>
      <c r="C50" s="14" t="s">
        <v>24</v>
      </c>
      <c r="D50" s="12" t="s">
        <v>25</v>
      </c>
      <c r="E50" s="14" t="s">
        <v>26</v>
      </c>
      <c r="F50" s="14" t="s">
        <v>27</v>
      </c>
      <c r="G50" s="14">
        <v>282.2</v>
      </c>
      <c r="H50" s="14">
        <v>300</v>
      </c>
      <c r="I50" s="14">
        <v>304</v>
      </c>
      <c r="J50" s="14">
        <f t="shared" si="13"/>
        <v>304</v>
      </c>
      <c r="K50" s="14">
        <f t="shared" si="13"/>
        <v>304</v>
      </c>
      <c r="L50" s="14" t="s">
        <v>33</v>
      </c>
      <c r="M50" s="16">
        <v>12269.832</v>
      </c>
      <c r="N50" s="16">
        <v>11251.712</v>
      </c>
      <c r="O50" s="16">
        <v>12149.430282078965</v>
      </c>
      <c r="P50" s="16">
        <v>11443.651610734369</v>
      </c>
      <c r="Q50" s="16">
        <v>11578.472240607178</v>
      </c>
    </row>
    <row r="51" spans="1:17" ht="49.75" x14ac:dyDescent="0.3">
      <c r="A51" s="17"/>
      <c r="B51" s="17"/>
      <c r="C51" s="14" t="s">
        <v>29</v>
      </c>
      <c r="D51" s="18"/>
      <c r="E51" s="14" t="s">
        <v>26</v>
      </c>
      <c r="F51" s="14" t="s">
        <v>27</v>
      </c>
      <c r="G51" s="14">
        <v>282.2</v>
      </c>
      <c r="H51" s="14">
        <v>284</v>
      </c>
      <c r="I51" s="14">
        <v>285</v>
      </c>
      <c r="J51" s="14">
        <f t="shared" si="13"/>
        <v>285</v>
      </c>
      <c r="K51" s="14">
        <f t="shared" si="13"/>
        <v>285</v>
      </c>
      <c r="L51" s="14" t="s">
        <v>33</v>
      </c>
      <c r="M51" s="16">
        <v>2385.94</v>
      </c>
      <c r="N51" s="16">
        <v>2260.538</v>
      </c>
      <c r="O51" s="16">
        <v>2089.2003581811578</v>
      </c>
      <c r="P51" s="16">
        <v>1967.8355683321442</v>
      </c>
      <c r="Q51" s="16">
        <v>1991.0191499224643</v>
      </c>
    </row>
    <row r="52" spans="1:17" ht="186.55" x14ac:dyDescent="0.3">
      <c r="A52" s="18"/>
      <c r="B52" s="18"/>
      <c r="C52" s="14" t="str">
        <f>C50</f>
        <v>Реализация основных общеобразовательных программ дошкольного образования</v>
      </c>
      <c r="D52" s="19" t="s">
        <v>30</v>
      </c>
      <c r="E52" s="14" t="str">
        <f>E50</f>
        <v>Среднегодовая численность потребителей муниципальной услуги</v>
      </c>
      <c r="F52" s="14" t="str">
        <f t="shared" ref="F52:H52" si="15">F50</f>
        <v>чел.</v>
      </c>
      <c r="G52" s="14">
        <f t="shared" si="15"/>
        <v>282.2</v>
      </c>
      <c r="H52" s="14">
        <f t="shared" si="15"/>
        <v>300</v>
      </c>
      <c r="I52" s="14">
        <v>304</v>
      </c>
      <c r="J52" s="14">
        <f t="shared" si="13"/>
        <v>304</v>
      </c>
      <c r="K52" s="14">
        <f t="shared" si="13"/>
        <v>304</v>
      </c>
      <c r="L52" s="20" t="s">
        <v>34</v>
      </c>
      <c r="M52" s="16">
        <v>25188.546999999999</v>
      </c>
      <c r="N52" s="16">
        <v>25260.68</v>
      </c>
      <c r="O52" s="16">
        <v>25260.68</v>
      </c>
      <c r="P52" s="16">
        <v>25260.68</v>
      </c>
      <c r="Q52" s="16">
        <v>25260.68</v>
      </c>
    </row>
    <row r="53" spans="1:17" ht="49.75" x14ac:dyDescent="0.3">
      <c r="A53" s="12">
        <v>14</v>
      </c>
      <c r="B53" s="12" t="s">
        <v>46</v>
      </c>
      <c r="C53" s="14" t="s">
        <v>24</v>
      </c>
      <c r="D53" s="12" t="s">
        <v>25</v>
      </c>
      <c r="E53" s="14" t="s">
        <v>26</v>
      </c>
      <c r="F53" s="14" t="s">
        <v>27</v>
      </c>
      <c r="G53" s="14">
        <v>141.6</v>
      </c>
      <c r="H53" s="14">
        <v>137</v>
      </c>
      <c r="I53" s="14">
        <v>137</v>
      </c>
      <c r="J53" s="14">
        <f t="shared" si="13"/>
        <v>137</v>
      </c>
      <c r="K53" s="14">
        <f t="shared" si="13"/>
        <v>137</v>
      </c>
      <c r="L53" s="14" t="s">
        <v>28</v>
      </c>
      <c r="M53" s="16">
        <v>11053.555</v>
      </c>
      <c r="N53" s="16">
        <v>12095.299000000001</v>
      </c>
      <c r="O53" s="16">
        <v>11484.81730551593</v>
      </c>
      <c r="P53" s="16">
        <v>10817.647001203071</v>
      </c>
      <c r="Q53" s="16">
        <v>10945.092508288926</v>
      </c>
    </row>
    <row r="54" spans="1:17" ht="49.75" x14ac:dyDescent="0.3">
      <c r="A54" s="17"/>
      <c r="B54" s="17"/>
      <c r="C54" s="14" t="s">
        <v>29</v>
      </c>
      <c r="D54" s="18"/>
      <c r="E54" s="14" t="s">
        <v>26</v>
      </c>
      <c r="F54" s="14" t="s">
        <v>27</v>
      </c>
      <c r="G54" s="14">
        <v>141.6</v>
      </c>
      <c r="H54" s="14">
        <v>129</v>
      </c>
      <c r="I54" s="14">
        <v>130</v>
      </c>
      <c r="J54" s="14">
        <f t="shared" si="13"/>
        <v>130</v>
      </c>
      <c r="K54" s="14">
        <f t="shared" si="13"/>
        <v>130</v>
      </c>
      <c r="L54" s="14" t="s">
        <v>28</v>
      </c>
      <c r="M54" s="16">
        <v>1353.93</v>
      </c>
      <c r="N54" s="16">
        <v>1090.471</v>
      </c>
      <c r="O54" s="16">
        <v>952.96880101808131</v>
      </c>
      <c r="P54" s="16">
        <v>897.6094106104922</v>
      </c>
      <c r="Q54" s="16">
        <v>908.18438005510131</v>
      </c>
    </row>
    <row r="55" spans="1:17" ht="186.55" x14ac:dyDescent="0.3">
      <c r="A55" s="18"/>
      <c r="B55" s="18"/>
      <c r="C55" s="14" t="str">
        <f>C53</f>
        <v>Реализация основных общеобразовательных программ дошкольного образования</v>
      </c>
      <c r="D55" s="19" t="s">
        <v>30</v>
      </c>
      <c r="E55" s="14" t="str">
        <f>E53</f>
        <v>Среднегодовая численность потребителей муниципальной услуги</v>
      </c>
      <c r="F55" s="14" t="str">
        <f t="shared" ref="F55:H55" si="16">F53</f>
        <v>чел.</v>
      </c>
      <c r="G55" s="14">
        <f t="shared" si="16"/>
        <v>141.6</v>
      </c>
      <c r="H55" s="14">
        <f t="shared" si="16"/>
        <v>137</v>
      </c>
      <c r="I55" s="14">
        <v>137</v>
      </c>
      <c r="J55" s="14">
        <f t="shared" si="13"/>
        <v>137</v>
      </c>
      <c r="K55" s="14">
        <f t="shared" si="13"/>
        <v>137</v>
      </c>
      <c r="L55" s="20" t="s">
        <v>31</v>
      </c>
      <c r="M55" s="16">
        <v>15033.424000000001</v>
      </c>
      <c r="N55" s="16">
        <v>15425.97</v>
      </c>
      <c r="O55" s="16">
        <v>15425.97</v>
      </c>
      <c r="P55" s="16">
        <v>15425.97</v>
      </c>
      <c r="Q55" s="16">
        <v>15425.97</v>
      </c>
    </row>
    <row r="56" spans="1:17" ht="49.75" x14ac:dyDescent="0.3">
      <c r="A56" s="12">
        <v>15</v>
      </c>
      <c r="B56" s="12" t="s">
        <v>47</v>
      </c>
      <c r="C56" s="14" t="s">
        <v>24</v>
      </c>
      <c r="D56" s="12" t="s">
        <v>25</v>
      </c>
      <c r="E56" s="14" t="s">
        <v>26</v>
      </c>
      <c r="F56" s="14" t="s">
        <v>27</v>
      </c>
      <c r="G56" s="14">
        <v>56.3</v>
      </c>
      <c r="H56" s="14">
        <v>55</v>
      </c>
      <c r="I56" s="14">
        <v>55</v>
      </c>
      <c r="J56" s="14">
        <f t="shared" si="13"/>
        <v>55</v>
      </c>
      <c r="K56" s="14">
        <f t="shared" si="13"/>
        <v>55</v>
      </c>
      <c r="L56" s="14" t="s">
        <v>28</v>
      </c>
      <c r="M56" s="16">
        <v>3570.002</v>
      </c>
      <c r="N56" s="16">
        <v>3589.83</v>
      </c>
      <c r="O56" s="16">
        <v>3790.2206300409107</v>
      </c>
      <c r="P56" s="16">
        <v>3570.0410151729607</v>
      </c>
      <c r="Q56" s="16">
        <v>3612.1005949915129</v>
      </c>
    </row>
    <row r="57" spans="1:17" ht="49.75" x14ac:dyDescent="0.3">
      <c r="A57" s="17"/>
      <c r="B57" s="17"/>
      <c r="C57" s="14" t="s">
        <v>29</v>
      </c>
      <c r="D57" s="18"/>
      <c r="E57" s="14" t="s">
        <v>26</v>
      </c>
      <c r="F57" s="14" t="s">
        <v>27</v>
      </c>
      <c r="G57" s="14">
        <v>56.3</v>
      </c>
      <c r="H57" s="14">
        <v>55</v>
      </c>
      <c r="I57" s="14">
        <v>55</v>
      </c>
      <c r="J57" s="14">
        <f t="shared" si="13"/>
        <v>55</v>
      </c>
      <c r="K57" s="14">
        <f t="shared" si="13"/>
        <v>55</v>
      </c>
      <c r="L57" s="14" t="s">
        <v>28</v>
      </c>
      <c r="M57" s="16">
        <v>539.67999999999995</v>
      </c>
      <c r="N57" s="16">
        <v>437.78</v>
      </c>
      <c r="O57" s="16">
        <v>403.17876896587677</v>
      </c>
      <c r="P57" s="16">
        <v>379.75750811096901</v>
      </c>
      <c r="Q57" s="16">
        <v>384.23152988164435</v>
      </c>
    </row>
    <row r="58" spans="1:17" ht="186.55" x14ac:dyDescent="0.3">
      <c r="A58" s="18"/>
      <c r="B58" s="18"/>
      <c r="C58" s="14" t="str">
        <f>C56</f>
        <v>Реализация основных общеобразовательных программ дошкольного образования</v>
      </c>
      <c r="D58" s="19" t="s">
        <v>30</v>
      </c>
      <c r="E58" s="14" t="str">
        <f>E56</f>
        <v>Среднегодовая численность потребителей муниципальной услуги</v>
      </c>
      <c r="F58" s="14" t="str">
        <f t="shared" ref="F58:H58" si="17">F56</f>
        <v>чел.</v>
      </c>
      <c r="G58" s="14">
        <f t="shared" si="17"/>
        <v>56.3</v>
      </c>
      <c r="H58" s="14">
        <f t="shared" si="17"/>
        <v>55</v>
      </c>
      <c r="I58" s="14">
        <v>55</v>
      </c>
      <c r="J58" s="14">
        <f t="shared" si="13"/>
        <v>55</v>
      </c>
      <c r="K58" s="14">
        <f t="shared" si="13"/>
        <v>55</v>
      </c>
      <c r="L58" s="20" t="s">
        <v>31</v>
      </c>
      <c r="M58" s="16">
        <v>4621.2539999999999</v>
      </c>
      <c r="N58" s="16">
        <v>3964.37</v>
      </c>
      <c r="O58" s="16">
        <v>3964.37</v>
      </c>
      <c r="P58" s="16">
        <v>3964.37</v>
      </c>
      <c r="Q58" s="16">
        <v>3964.37</v>
      </c>
    </row>
    <row r="59" spans="1:17" ht="49.75" x14ac:dyDescent="0.3">
      <c r="A59" s="12">
        <v>16</v>
      </c>
      <c r="B59" s="12" t="s">
        <v>48</v>
      </c>
      <c r="C59" s="14" t="s">
        <v>24</v>
      </c>
      <c r="D59" s="12" t="s">
        <v>25</v>
      </c>
      <c r="E59" s="14" t="s">
        <v>26</v>
      </c>
      <c r="F59" s="14" t="s">
        <v>27</v>
      </c>
      <c r="G59" s="14">
        <v>336.3</v>
      </c>
      <c r="H59" s="14">
        <v>442</v>
      </c>
      <c r="I59" s="14">
        <v>442</v>
      </c>
      <c r="J59" s="14">
        <f t="shared" si="13"/>
        <v>442</v>
      </c>
      <c r="K59" s="14">
        <f t="shared" si="13"/>
        <v>442</v>
      </c>
      <c r="L59" s="14" t="s">
        <v>33</v>
      </c>
      <c r="M59" s="16">
        <v>15193.763999999999</v>
      </c>
      <c r="N59" s="16">
        <v>18054.52</v>
      </c>
      <c r="O59" s="16">
        <v>19148.805522335395</v>
      </c>
      <c r="P59" s="16">
        <v>18036.422619959714</v>
      </c>
      <c r="Q59" s="16">
        <v>18248.914396272983</v>
      </c>
    </row>
    <row r="60" spans="1:17" ht="49.75" x14ac:dyDescent="0.3">
      <c r="A60" s="17"/>
      <c r="B60" s="17"/>
      <c r="C60" s="14" t="s">
        <v>29</v>
      </c>
      <c r="D60" s="18"/>
      <c r="E60" s="14" t="s">
        <v>26</v>
      </c>
      <c r="F60" s="14" t="s">
        <v>27</v>
      </c>
      <c r="G60" s="14">
        <v>336.3</v>
      </c>
      <c r="H60" s="14">
        <v>389</v>
      </c>
      <c r="I60" s="14">
        <v>413</v>
      </c>
      <c r="J60" s="14">
        <f t="shared" si="13"/>
        <v>413</v>
      </c>
      <c r="K60" s="14">
        <f t="shared" si="13"/>
        <v>413</v>
      </c>
      <c r="L60" s="14" t="s">
        <v>33</v>
      </c>
      <c r="M60" s="16">
        <v>2281.79</v>
      </c>
      <c r="N60" s="16">
        <v>3096.3</v>
      </c>
      <c r="O60" s="16">
        <v>3027.5082092523276</v>
      </c>
      <c r="P60" s="16">
        <v>2851.6357056203847</v>
      </c>
      <c r="Q60" s="16">
        <v>2885.2315660220511</v>
      </c>
    </row>
    <row r="61" spans="1:17" ht="186.55" x14ac:dyDescent="0.3">
      <c r="A61" s="18"/>
      <c r="B61" s="18"/>
      <c r="C61" s="14" t="str">
        <f>C59</f>
        <v>Реализация основных общеобразовательных программ дошкольного образования</v>
      </c>
      <c r="D61" s="19" t="s">
        <v>30</v>
      </c>
      <c r="E61" s="14" t="str">
        <f>E59</f>
        <v>Среднегодовая численность потребителей муниципальной услуги</v>
      </c>
      <c r="F61" s="14" t="str">
        <f t="shared" ref="F61:H61" si="18">F59</f>
        <v>чел.</v>
      </c>
      <c r="G61" s="14">
        <f t="shared" si="18"/>
        <v>336.3</v>
      </c>
      <c r="H61" s="14">
        <f t="shared" si="18"/>
        <v>442</v>
      </c>
      <c r="I61" s="14">
        <v>442</v>
      </c>
      <c r="J61" s="14">
        <f t="shared" si="13"/>
        <v>442</v>
      </c>
      <c r="K61" s="14">
        <f t="shared" si="13"/>
        <v>442</v>
      </c>
      <c r="L61" s="20" t="s">
        <v>34</v>
      </c>
      <c r="M61" s="16">
        <v>28993.865000000002</v>
      </c>
      <c r="N61" s="16">
        <v>39431.14</v>
      </c>
      <c r="O61" s="16">
        <v>39431.14</v>
      </c>
      <c r="P61" s="16">
        <v>39431.14</v>
      </c>
      <c r="Q61" s="16">
        <v>39431.14</v>
      </c>
    </row>
    <row r="62" spans="1:17" ht="49.75" x14ac:dyDescent="0.3">
      <c r="A62" s="12">
        <v>17</v>
      </c>
      <c r="B62" s="12" t="s">
        <v>49</v>
      </c>
      <c r="C62" s="14" t="s">
        <v>24</v>
      </c>
      <c r="D62" s="12" t="s">
        <v>25</v>
      </c>
      <c r="E62" s="14" t="s">
        <v>26</v>
      </c>
      <c r="F62" s="14" t="s">
        <v>27</v>
      </c>
      <c r="G62" s="14">
        <v>289.10000000000002</v>
      </c>
      <c r="H62" s="14">
        <v>293</v>
      </c>
      <c r="I62" s="14">
        <v>294</v>
      </c>
      <c r="J62" s="14">
        <f t="shared" si="13"/>
        <v>294</v>
      </c>
      <c r="K62" s="14">
        <f t="shared" si="13"/>
        <v>294</v>
      </c>
      <c r="L62" s="14" t="s">
        <v>33</v>
      </c>
      <c r="M62" s="16">
        <v>11983.528</v>
      </c>
      <c r="N62" s="16">
        <v>12208.315000000001</v>
      </c>
      <c r="O62" s="16">
        <v>13017.405960239294</v>
      </c>
      <c r="P62" s="16">
        <v>12261.205276778208</v>
      </c>
      <c r="Q62" s="16">
        <v>12405.65771859009</v>
      </c>
    </row>
    <row r="63" spans="1:17" ht="49.75" x14ac:dyDescent="0.3">
      <c r="A63" s="17"/>
      <c r="B63" s="17"/>
      <c r="C63" s="14" t="s">
        <v>29</v>
      </c>
      <c r="D63" s="18"/>
      <c r="E63" s="14" t="s">
        <v>26</v>
      </c>
      <c r="F63" s="14" t="s">
        <v>27</v>
      </c>
      <c r="G63" s="14">
        <v>289.10000000000002</v>
      </c>
      <c r="H63" s="14">
        <v>293</v>
      </c>
      <c r="I63" s="14">
        <v>294</v>
      </c>
      <c r="J63" s="14">
        <f t="shared" ref="J63:K78" si="19">I63</f>
        <v>294</v>
      </c>
      <c r="K63" s="14">
        <f t="shared" si="19"/>
        <v>294</v>
      </c>
      <c r="L63" s="14" t="s">
        <v>33</v>
      </c>
      <c r="M63" s="16">
        <v>2717.32</v>
      </c>
      <c r="N63" s="16">
        <v>2332.1750000000002</v>
      </c>
      <c r="O63" s="16">
        <v>2147.8450397774104</v>
      </c>
      <c r="P63" s="16">
        <v>2023.07349220417</v>
      </c>
      <c r="Q63" s="16">
        <v>2046.9078461128563</v>
      </c>
    </row>
    <row r="64" spans="1:17" ht="186.55" x14ac:dyDescent="0.3">
      <c r="A64" s="18"/>
      <c r="B64" s="18"/>
      <c r="C64" s="14" t="str">
        <f>C62</f>
        <v>Реализация основных общеобразовательных программ дошкольного образования</v>
      </c>
      <c r="D64" s="19" t="s">
        <v>30</v>
      </c>
      <c r="E64" s="14" t="str">
        <f>E62</f>
        <v>Среднегодовая численность потребителей муниципальной услуги</v>
      </c>
      <c r="F64" s="14" t="str">
        <f t="shared" ref="F64:H64" si="20">F62</f>
        <v>чел.</v>
      </c>
      <c r="G64" s="14">
        <f t="shared" si="20"/>
        <v>289.10000000000002</v>
      </c>
      <c r="H64" s="14">
        <f t="shared" si="20"/>
        <v>293</v>
      </c>
      <c r="I64" s="14">
        <v>294</v>
      </c>
      <c r="J64" s="14">
        <f t="shared" si="19"/>
        <v>294</v>
      </c>
      <c r="K64" s="14">
        <f t="shared" si="19"/>
        <v>294</v>
      </c>
      <c r="L64" s="20" t="s">
        <v>34</v>
      </c>
      <c r="M64" s="16">
        <v>29158.190999999999</v>
      </c>
      <c r="N64" s="16">
        <v>31896.5</v>
      </c>
      <c r="O64" s="16">
        <v>31896.5</v>
      </c>
      <c r="P64" s="16">
        <v>31896.5</v>
      </c>
      <c r="Q64" s="16">
        <v>31896.5</v>
      </c>
    </row>
    <row r="65" spans="1:17" ht="49.75" x14ac:dyDescent="0.3">
      <c r="A65" s="12">
        <v>18</v>
      </c>
      <c r="B65" s="12" t="s">
        <v>50</v>
      </c>
      <c r="C65" s="14" t="s">
        <v>24</v>
      </c>
      <c r="D65" s="12" t="s">
        <v>25</v>
      </c>
      <c r="E65" s="14" t="s">
        <v>26</v>
      </c>
      <c r="F65" s="14" t="s">
        <v>27</v>
      </c>
      <c r="G65" s="14">
        <v>334.8</v>
      </c>
      <c r="H65" s="14">
        <v>326</v>
      </c>
      <c r="I65" s="14">
        <v>327</v>
      </c>
      <c r="J65" s="14">
        <f t="shared" si="19"/>
        <v>327</v>
      </c>
      <c r="K65" s="14">
        <f t="shared" si="19"/>
        <v>327</v>
      </c>
      <c r="L65" s="14" t="s">
        <v>33</v>
      </c>
      <c r="M65" s="16">
        <v>12895.499</v>
      </c>
      <c r="N65" s="16">
        <v>12270.797</v>
      </c>
      <c r="O65" s="16">
        <v>13099.485587450194</v>
      </c>
      <c r="P65" s="16">
        <v>12338.516775040474</v>
      </c>
      <c r="Q65" s="16">
        <v>12483.880043679901</v>
      </c>
    </row>
    <row r="66" spans="1:17" ht="49.75" x14ac:dyDescent="0.3">
      <c r="A66" s="17"/>
      <c r="B66" s="17"/>
      <c r="C66" s="14" t="s">
        <v>29</v>
      </c>
      <c r="D66" s="18"/>
      <c r="E66" s="14" t="s">
        <v>26</v>
      </c>
      <c r="F66" s="14" t="s">
        <v>27</v>
      </c>
      <c r="G66" s="14">
        <v>334.8</v>
      </c>
      <c r="H66" s="14">
        <v>326</v>
      </c>
      <c r="I66" s="14">
        <v>327</v>
      </c>
      <c r="J66" s="14">
        <f t="shared" si="19"/>
        <v>327</v>
      </c>
      <c r="K66" s="14">
        <f t="shared" si="19"/>
        <v>327</v>
      </c>
      <c r="L66" s="14" t="s">
        <v>33</v>
      </c>
      <c r="M66" s="16">
        <v>2479.48</v>
      </c>
      <c r="N66" s="16">
        <v>2594.8429999999998</v>
      </c>
      <c r="O66" s="16">
        <v>2375.0906457631377</v>
      </c>
      <c r="P66" s="16">
        <v>2237.1180592820824</v>
      </c>
      <c r="Q66" s="16">
        <v>2263.4741277916596</v>
      </c>
    </row>
    <row r="67" spans="1:17" ht="186.55" x14ac:dyDescent="0.3">
      <c r="A67" s="18"/>
      <c r="B67" s="18"/>
      <c r="C67" s="14" t="str">
        <f>C65</f>
        <v>Реализация основных общеобразовательных программ дошкольного образования</v>
      </c>
      <c r="D67" s="19" t="s">
        <v>30</v>
      </c>
      <c r="E67" s="14" t="str">
        <f>E65</f>
        <v>Среднегодовая численность потребителей муниципальной услуги</v>
      </c>
      <c r="F67" s="14" t="str">
        <f t="shared" ref="F67:H67" si="21">F65</f>
        <v>чел.</v>
      </c>
      <c r="G67" s="14">
        <f t="shared" si="21"/>
        <v>334.8</v>
      </c>
      <c r="H67" s="14">
        <f t="shared" si="21"/>
        <v>326</v>
      </c>
      <c r="I67" s="14">
        <v>327</v>
      </c>
      <c r="J67" s="14">
        <f t="shared" si="19"/>
        <v>327</v>
      </c>
      <c r="K67" s="14">
        <f t="shared" si="19"/>
        <v>327</v>
      </c>
      <c r="L67" s="20" t="s">
        <v>34</v>
      </c>
      <c r="M67" s="16">
        <v>27352.91</v>
      </c>
      <c r="N67" s="16">
        <v>26247.279999999999</v>
      </c>
      <c r="O67" s="16">
        <v>26247.279999999999</v>
      </c>
      <c r="P67" s="16">
        <v>26247.279999999999</v>
      </c>
      <c r="Q67" s="16">
        <v>26247.279999999999</v>
      </c>
    </row>
    <row r="68" spans="1:17" ht="49.75" x14ac:dyDescent="0.3">
      <c r="A68" s="12">
        <v>19</v>
      </c>
      <c r="B68" s="12" t="s">
        <v>51</v>
      </c>
      <c r="C68" s="14" t="s">
        <v>24</v>
      </c>
      <c r="D68" s="12" t="s">
        <v>25</v>
      </c>
      <c r="E68" s="14" t="s">
        <v>26</v>
      </c>
      <c r="F68" s="14" t="s">
        <v>27</v>
      </c>
      <c r="G68" s="14">
        <v>302.10000000000002</v>
      </c>
      <c r="H68" s="14">
        <v>322</v>
      </c>
      <c r="I68" s="14">
        <v>347</v>
      </c>
      <c r="J68" s="14">
        <f t="shared" si="19"/>
        <v>347</v>
      </c>
      <c r="K68" s="14">
        <f t="shared" si="19"/>
        <v>347</v>
      </c>
      <c r="L68" s="14" t="s">
        <v>33</v>
      </c>
      <c r="M68" s="16">
        <v>13640.853999999999</v>
      </c>
      <c r="N68" s="16">
        <v>11963.781000000001</v>
      </c>
      <c r="O68" s="16">
        <v>13695.928585813674</v>
      </c>
      <c r="P68" s="16">
        <v>12900.31150289709</v>
      </c>
      <c r="Q68" s="16">
        <v>13052.293421041522</v>
      </c>
    </row>
    <row r="69" spans="1:17" ht="49.75" x14ac:dyDescent="0.3">
      <c r="A69" s="17"/>
      <c r="B69" s="17"/>
      <c r="C69" s="14" t="s">
        <v>29</v>
      </c>
      <c r="D69" s="18"/>
      <c r="E69" s="14" t="s">
        <v>26</v>
      </c>
      <c r="F69" s="14" t="s">
        <v>27</v>
      </c>
      <c r="G69" s="14">
        <v>302.10000000000002</v>
      </c>
      <c r="H69" s="14">
        <v>307</v>
      </c>
      <c r="I69" s="14">
        <v>318</v>
      </c>
      <c r="J69" s="14">
        <f t="shared" si="19"/>
        <v>318</v>
      </c>
      <c r="K69" s="14">
        <f t="shared" si="19"/>
        <v>318</v>
      </c>
      <c r="L69" s="14" t="s">
        <v>33</v>
      </c>
      <c r="M69" s="16">
        <v>2218.5300000000002</v>
      </c>
      <c r="N69" s="16">
        <v>2443.6089999999999</v>
      </c>
      <c r="O69" s="16">
        <v>2331.1077959224053</v>
      </c>
      <c r="P69" s="16">
        <v>2195.6902393153296</v>
      </c>
      <c r="Q69" s="16">
        <v>2221.5582359251175</v>
      </c>
    </row>
    <row r="70" spans="1:17" ht="186.55" x14ac:dyDescent="0.3">
      <c r="A70" s="18"/>
      <c r="B70" s="18"/>
      <c r="C70" s="14" t="str">
        <f>C68</f>
        <v>Реализация основных общеобразовательных программ дошкольного образования</v>
      </c>
      <c r="D70" s="19" t="s">
        <v>30</v>
      </c>
      <c r="E70" s="14" t="str">
        <f>E68</f>
        <v>Среднегодовая численность потребителей муниципальной услуги</v>
      </c>
      <c r="F70" s="14" t="str">
        <f t="shared" ref="F70:H70" si="22">F68</f>
        <v>чел.</v>
      </c>
      <c r="G70" s="14">
        <f t="shared" si="22"/>
        <v>302.10000000000002</v>
      </c>
      <c r="H70" s="14">
        <f t="shared" si="22"/>
        <v>322</v>
      </c>
      <c r="I70" s="14">
        <v>347</v>
      </c>
      <c r="J70" s="14">
        <f t="shared" si="19"/>
        <v>347</v>
      </c>
      <c r="K70" s="14">
        <f t="shared" si="19"/>
        <v>347</v>
      </c>
      <c r="L70" s="20" t="s">
        <v>34</v>
      </c>
      <c r="M70" s="16">
        <v>25486.276999999998</v>
      </c>
      <c r="N70" s="16">
        <v>29382.91</v>
      </c>
      <c r="O70" s="16">
        <v>29382.91</v>
      </c>
      <c r="P70" s="16">
        <v>29382.91</v>
      </c>
      <c r="Q70" s="16">
        <v>29382.91</v>
      </c>
    </row>
    <row r="71" spans="1:17" ht="49.75" x14ac:dyDescent="0.3">
      <c r="A71" s="12">
        <v>20</v>
      </c>
      <c r="B71" s="12" t="s">
        <v>52</v>
      </c>
      <c r="C71" s="14" t="s">
        <v>24</v>
      </c>
      <c r="D71" s="12" t="s">
        <v>25</v>
      </c>
      <c r="E71" s="14" t="s">
        <v>26</v>
      </c>
      <c r="F71" s="14" t="s">
        <v>27</v>
      </c>
      <c r="G71" s="14">
        <v>284.89999999999998</v>
      </c>
      <c r="H71" s="14">
        <v>285</v>
      </c>
      <c r="I71" s="14">
        <v>285</v>
      </c>
      <c r="J71" s="14">
        <f t="shared" si="19"/>
        <v>285</v>
      </c>
      <c r="K71" s="14">
        <f t="shared" si="19"/>
        <v>285</v>
      </c>
      <c r="L71" s="14" t="s">
        <v>28</v>
      </c>
      <c r="M71" s="16">
        <v>13358.196</v>
      </c>
      <c r="N71" s="16">
        <v>12482.993</v>
      </c>
      <c r="O71" s="16">
        <v>13277.281130214287</v>
      </c>
      <c r="P71" s="16">
        <v>12505.983907415801</v>
      </c>
      <c r="Q71" s="16">
        <v>12653.320149808524</v>
      </c>
    </row>
    <row r="72" spans="1:17" ht="49.75" x14ac:dyDescent="0.3">
      <c r="A72" s="17"/>
      <c r="B72" s="17"/>
      <c r="C72" s="14" t="s">
        <v>29</v>
      </c>
      <c r="D72" s="18"/>
      <c r="E72" s="14" t="s">
        <v>26</v>
      </c>
      <c r="F72" s="14" t="s">
        <v>27</v>
      </c>
      <c r="G72" s="14">
        <v>284.89999999999998</v>
      </c>
      <c r="H72" s="14">
        <v>285</v>
      </c>
      <c r="I72" s="14">
        <v>280</v>
      </c>
      <c r="J72" s="14">
        <f t="shared" si="19"/>
        <v>280</v>
      </c>
      <c r="K72" s="14">
        <f t="shared" si="19"/>
        <v>280</v>
      </c>
      <c r="L72" s="14" t="s">
        <v>28</v>
      </c>
      <c r="M72" s="16">
        <v>1992.62</v>
      </c>
      <c r="N72" s="16">
        <v>2268.4969999999998</v>
      </c>
      <c r="O72" s="16">
        <v>2052.5479833138806</v>
      </c>
      <c r="P72" s="16">
        <v>1933.3123850265165</v>
      </c>
      <c r="Q72" s="16">
        <v>1956.0892400336791</v>
      </c>
    </row>
    <row r="73" spans="1:17" ht="186.55" x14ac:dyDescent="0.3">
      <c r="A73" s="18"/>
      <c r="B73" s="18"/>
      <c r="C73" s="14" t="str">
        <f>C71</f>
        <v>Реализация основных общеобразовательных программ дошкольного образования</v>
      </c>
      <c r="D73" s="19" t="s">
        <v>30</v>
      </c>
      <c r="E73" s="14" t="str">
        <f>E71</f>
        <v>Среднегодовая численность потребителей муниципальной услуги</v>
      </c>
      <c r="F73" s="14" t="str">
        <f t="shared" ref="F73:H73" si="23">F71</f>
        <v>чел.</v>
      </c>
      <c r="G73" s="14">
        <f t="shared" si="23"/>
        <v>284.89999999999998</v>
      </c>
      <c r="H73" s="14">
        <f t="shared" si="23"/>
        <v>285</v>
      </c>
      <c r="I73" s="14">
        <v>285</v>
      </c>
      <c r="J73" s="14">
        <f t="shared" si="19"/>
        <v>285</v>
      </c>
      <c r="K73" s="14">
        <f t="shared" si="19"/>
        <v>285</v>
      </c>
      <c r="L73" s="20" t="s">
        <v>31</v>
      </c>
      <c r="M73" s="16">
        <v>25142.017</v>
      </c>
      <c r="N73" s="16">
        <v>28241.09</v>
      </c>
      <c r="O73" s="16">
        <v>28241.09</v>
      </c>
      <c r="P73" s="16">
        <v>28241.09</v>
      </c>
      <c r="Q73" s="16">
        <v>28241.09</v>
      </c>
    </row>
    <row r="74" spans="1:17" ht="49.75" x14ac:dyDescent="0.3">
      <c r="A74" s="12">
        <v>21</v>
      </c>
      <c r="B74" s="12" t="s">
        <v>53</v>
      </c>
      <c r="C74" s="14" t="s">
        <v>24</v>
      </c>
      <c r="D74" s="12" t="s">
        <v>25</v>
      </c>
      <c r="E74" s="14" t="s">
        <v>26</v>
      </c>
      <c r="F74" s="14" t="s">
        <v>27</v>
      </c>
      <c r="G74" s="14">
        <v>174.6</v>
      </c>
      <c r="H74" s="14">
        <v>171</v>
      </c>
      <c r="I74" s="14">
        <v>175</v>
      </c>
      <c r="J74" s="14">
        <f t="shared" si="19"/>
        <v>175</v>
      </c>
      <c r="K74" s="14">
        <f t="shared" si="19"/>
        <v>175</v>
      </c>
      <c r="L74" s="14" t="s">
        <v>33</v>
      </c>
      <c r="M74" s="16">
        <v>9828.0169999999998</v>
      </c>
      <c r="N74" s="16">
        <v>8943.9619999999995</v>
      </c>
      <c r="O74" s="16">
        <v>8911.7156546085134</v>
      </c>
      <c r="P74" s="16">
        <v>8394.0206937684088</v>
      </c>
      <c r="Q74" s="16">
        <v>8492.9128302642202</v>
      </c>
    </row>
    <row r="75" spans="1:17" ht="49.75" x14ac:dyDescent="0.3">
      <c r="A75" s="17"/>
      <c r="B75" s="17"/>
      <c r="C75" s="14" t="s">
        <v>29</v>
      </c>
      <c r="D75" s="18"/>
      <c r="E75" s="14" t="s">
        <v>26</v>
      </c>
      <c r="F75" s="14" t="s">
        <v>27</v>
      </c>
      <c r="G75" s="14">
        <v>174.6</v>
      </c>
      <c r="H75" s="14">
        <v>171</v>
      </c>
      <c r="I75" s="14">
        <v>175</v>
      </c>
      <c r="J75" s="14">
        <f t="shared" si="19"/>
        <v>175</v>
      </c>
      <c r="K75" s="14">
        <f t="shared" si="19"/>
        <v>175</v>
      </c>
      <c r="L75" s="14" t="s">
        <v>33</v>
      </c>
      <c r="M75" s="16">
        <v>1619.03</v>
      </c>
      <c r="N75" s="16">
        <v>1361.098</v>
      </c>
      <c r="O75" s="16">
        <v>1253.5200385469723</v>
      </c>
      <c r="P75" s="16">
        <v>1180.7011748826817</v>
      </c>
      <c r="Q75" s="16">
        <v>1194.6113218798109</v>
      </c>
    </row>
    <row r="76" spans="1:17" ht="186.55" x14ac:dyDescent="0.3">
      <c r="A76" s="18"/>
      <c r="B76" s="18"/>
      <c r="C76" s="14" t="str">
        <f>C74</f>
        <v>Реализация основных общеобразовательных программ дошкольного образования</v>
      </c>
      <c r="D76" s="19" t="s">
        <v>30</v>
      </c>
      <c r="E76" s="14" t="str">
        <f>E74</f>
        <v>Среднегодовая численность потребителей муниципальной услуги</v>
      </c>
      <c r="F76" s="14" t="str">
        <f t="shared" ref="F76:H76" si="24">F74</f>
        <v>чел.</v>
      </c>
      <c r="G76" s="14">
        <f t="shared" si="24"/>
        <v>174.6</v>
      </c>
      <c r="H76" s="14">
        <f t="shared" si="24"/>
        <v>171</v>
      </c>
      <c r="I76" s="14">
        <v>175</v>
      </c>
      <c r="J76" s="14">
        <f t="shared" si="19"/>
        <v>175</v>
      </c>
      <c r="K76" s="14">
        <f t="shared" si="19"/>
        <v>175</v>
      </c>
      <c r="L76" s="20" t="s">
        <v>34</v>
      </c>
      <c r="M76" s="16">
        <v>20775.9313</v>
      </c>
      <c r="N76" s="16">
        <v>20340.810000000001</v>
      </c>
      <c r="O76" s="16">
        <v>20340.810000000001</v>
      </c>
      <c r="P76" s="16">
        <v>20340.810000000001</v>
      </c>
      <c r="Q76" s="16">
        <v>20340.810000000001</v>
      </c>
    </row>
    <row r="77" spans="1:17" ht="49.75" x14ac:dyDescent="0.3">
      <c r="A77" s="12">
        <v>22</v>
      </c>
      <c r="B77" s="12" t="s">
        <v>54</v>
      </c>
      <c r="C77" s="14" t="s">
        <v>24</v>
      </c>
      <c r="D77" s="12" t="s">
        <v>25</v>
      </c>
      <c r="E77" s="14" t="s">
        <v>26</v>
      </c>
      <c r="F77" s="14" t="s">
        <v>27</v>
      </c>
      <c r="G77" s="14">
        <v>290.39999999999998</v>
      </c>
      <c r="H77" s="14">
        <v>277</v>
      </c>
      <c r="I77" s="14">
        <v>287</v>
      </c>
      <c r="J77" s="14">
        <f t="shared" si="19"/>
        <v>287</v>
      </c>
      <c r="K77" s="14">
        <f t="shared" si="19"/>
        <v>287</v>
      </c>
      <c r="L77" s="14" t="s">
        <v>33</v>
      </c>
      <c r="M77" s="16">
        <v>11148.437</v>
      </c>
      <c r="N77" s="16">
        <v>11934.978999999999</v>
      </c>
      <c r="O77" s="16">
        <v>13279.266963203609</v>
      </c>
      <c r="P77" s="16">
        <v>12507.854380381139</v>
      </c>
      <c r="Q77" s="16">
        <v>12655.212659301355</v>
      </c>
    </row>
    <row r="78" spans="1:17" ht="49.75" x14ac:dyDescent="0.3">
      <c r="A78" s="17"/>
      <c r="B78" s="17"/>
      <c r="C78" s="14" t="s">
        <v>29</v>
      </c>
      <c r="D78" s="18"/>
      <c r="E78" s="14" t="s">
        <v>26</v>
      </c>
      <c r="F78" s="14" t="s">
        <v>27</v>
      </c>
      <c r="G78" s="14">
        <v>290.39999999999998</v>
      </c>
      <c r="H78" s="14">
        <v>277</v>
      </c>
      <c r="I78" s="14">
        <v>267</v>
      </c>
      <c r="J78" s="14">
        <f t="shared" si="19"/>
        <v>267</v>
      </c>
      <c r="K78" s="14">
        <f t="shared" si="19"/>
        <v>267</v>
      </c>
      <c r="L78" s="14" t="s">
        <v>33</v>
      </c>
      <c r="M78" s="16">
        <v>5055.92</v>
      </c>
      <c r="N78" s="16">
        <v>4409.6409999999996</v>
      </c>
      <c r="O78" s="16">
        <v>2544.4261167245945</v>
      </c>
      <c r="P78" s="16">
        <v>2396.6165781452196</v>
      </c>
      <c r="Q78" s="16">
        <v>2424.8517401040185</v>
      </c>
    </row>
    <row r="79" spans="1:17" ht="186.55" x14ac:dyDescent="0.3">
      <c r="A79" s="18"/>
      <c r="B79" s="18"/>
      <c r="C79" s="14" t="str">
        <f>C77</f>
        <v>Реализация основных общеобразовательных программ дошкольного образования</v>
      </c>
      <c r="D79" s="19" t="s">
        <v>30</v>
      </c>
      <c r="E79" s="14" t="str">
        <f>E77</f>
        <v>Среднегодовая численность потребителей муниципальной услуги</v>
      </c>
      <c r="F79" s="14" t="str">
        <f t="shared" ref="F79:H79" si="25">F77</f>
        <v>чел.</v>
      </c>
      <c r="G79" s="14">
        <f t="shared" si="25"/>
        <v>290.39999999999998</v>
      </c>
      <c r="H79" s="14">
        <f t="shared" si="25"/>
        <v>277</v>
      </c>
      <c r="I79" s="14">
        <v>287</v>
      </c>
      <c r="J79" s="14">
        <f t="shared" ref="J79:K92" si="26">I79</f>
        <v>287</v>
      </c>
      <c r="K79" s="14">
        <f t="shared" si="26"/>
        <v>287</v>
      </c>
      <c r="L79" s="20" t="s">
        <v>34</v>
      </c>
      <c r="M79" s="16">
        <v>29269.107</v>
      </c>
      <c r="N79" s="16">
        <v>28325.06</v>
      </c>
      <c r="O79" s="16">
        <v>28325.06</v>
      </c>
      <c r="P79" s="16">
        <v>28325.06</v>
      </c>
      <c r="Q79" s="16">
        <v>28325.06</v>
      </c>
    </row>
    <row r="80" spans="1:17" ht="49.75" x14ac:dyDescent="0.3">
      <c r="A80" s="12">
        <v>23</v>
      </c>
      <c r="B80" s="12" t="s">
        <v>55</v>
      </c>
      <c r="C80" s="14" t="s">
        <v>24</v>
      </c>
      <c r="D80" s="12" t="s">
        <v>25</v>
      </c>
      <c r="E80" s="14" t="s">
        <v>26</v>
      </c>
      <c r="F80" s="14" t="s">
        <v>27</v>
      </c>
      <c r="G80" s="14">
        <v>335.3</v>
      </c>
      <c r="H80" s="14">
        <v>332</v>
      </c>
      <c r="I80" s="14">
        <v>336</v>
      </c>
      <c r="J80" s="14">
        <f t="shared" si="26"/>
        <v>336</v>
      </c>
      <c r="K80" s="14">
        <f t="shared" si="26"/>
        <v>336</v>
      </c>
      <c r="L80" s="14" t="s">
        <v>33</v>
      </c>
      <c r="M80" s="16">
        <v>12194.758</v>
      </c>
      <c r="N80" s="16">
        <v>12569.37</v>
      </c>
      <c r="O80" s="16">
        <v>13517.771501519552</v>
      </c>
      <c r="P80" s="16">
        <v>12732.503831482782</v>
      </c>
      <c r="Q80" s="16">
        <v>12882.508763895114</v>
      </c>
    </row>
    <row r="81" spans="1:53" ht="49.75" x14ac:dyDescent="0.3">
      <c r="A81" s="17"/>
      <c r="B81" s="17"/>
      <c r="C81" s="14" t="s">
        <v>29</v>
      </c>
      <c r="D81" s="18"/>
      <c r="E81" s="14" t="s">
        <v>26</v>
      </c>
      <c r="F81" s="14" t="s">
        <v>27</v>
      </c>
      <c r="G81" s="14">
        <v>335.3</v>
      </c>
      <c r="H81" s="14">
        <v>332</v>
      </c>
      <c r="I81" s="14">
        <v>336</v>
      </c>
      <c r="J81" s="14">
        <f t="shared" si="26"/>
        <v>336</v>
      </c>
      <c r="K81" s="14">
        <f t="shared" si="26"/>
        <v>336</v>
      </c>
      <c r="L81" s="14" t="s">
        <v>33</v>
      </c>
      <c r="M81" s="16">
        <v>3133.91</v>
      </c>
      <c r="N81" s="16">
        <v>2642.6</v>
      </c>
      <c r="O81" s="16">
        <v>2433.7353273593908</v>
      </c>
      <c r="P81" s="16">
        <v>2292.3559831541088</v>
      </c>
      <c r="Q81" s="16">
        <v>2319.3628239820523</v>
      </c>
    </row>
    <row r="82" spans="1:53" ht="186.55" x14ac:dyDescent="0.3">
      <c r="A82" s="18"/>
      <c r="B82" s="18"/>
      <c r="C82" s="14" t="str">
        <f>C80</f>
        <v>Реализация основных общеобразовательных программ дошкольного образования</v>
      </c>
      <c r="D82" s="19" t="s">
        <v>30</v>
      </c>
      <c r="E82" s="14" t="str">
        <f>E80</f>
        <v>Среднегодовая численность потребителей муниципальной услуги</v>
      </c>
      <c r="F82" s="14" t="str">
        <f t="shared" ref="F82:H82" si="27">F80</f>
        <v>чел.</v>
      </c>
      <c r="G82" s="14">
        <f t="shared" si="27"/>
        <v>335.3</v>
      </c>
      <c r="H82" s="14">
        <f t="shared" si="27"/>
        <v>332</v>
      </c>
      <c r="I82" s="14">
        <v>336</v>
      </c>
      <c r="J82" s="14">
        <f t="shared" si="26"/>
        <v>336</v>
      </c>
      <c r="K82" s="14">
        <f t="shared" si="26"/>
        <v>336</v>
      </c>
      <c r="L82" s="20" t="s">
        <v>34</v>
      </c>
      <c r="M82" s="16">
        <v>27164.516</v>
      </c>
      <c r="N82" s="16">
        <v>28332.5</v>
      </c>
      <c r="O82" s="16">
        <v>28332.5</v>
      </c>
      <c r="P82" s="16">
        <v>28332.5</v>
      </c>
      <c r="Q82" s="16">
        <v>28332.5</v>
      </c>
    </row>
    <row r="83" spans="1:53" ht="49.75" x14ac:dyDescent="0.3">
      <c r="A83" s="12">
        <v>24</v>
      </c>
      <c r="B83" s="12" t="s">
        <v>56</v>
      </c>
      <c r="C83" s="14" t="s">
        <v>24</v>
      </c>
      <c r="D83" s="12" t="s">
        <v>25</v>
      </c>
      <c r="E83" s="14" t="s">
        <v>26</v>
      </c>
      <c r="F83" s="14" t="s">
        <v>27</v>
      </c>
      <c r="G83" s="14">
        <v>329.4</v>
      </c>
      <c r="H83" s="14">
        <v>320</v>
      </c>
      <c r="I83" s="14">
        <v>320</v>
      </c>
      <c r="J83" s="14">
        <f t="shared" si="26"/>
        <v>320</v>
      </c>
      <c r="K83" s="14">
        <f t="shared" si="26"/>
        <v>320</v>
      </c>
      <c r="L83" s="14" t="s">
        <v>33</v>
      </c>
      <c r="M83" s="16">
        <v>12268.439</v>
      </c>
      <c r="N83" s="16">
        <v>12090.955</v>
      </c>
      <c r="O83" s="16">
        <v>12875.260175953108</v>
      </c>
      <c r="P83" s="16">
        <v>12127.316954812599</v>
      </c>
      <c r="Q83" s="16">
        <v>12270.192023552141</v>
      </c>
    </row>
    <row r="84" spans="1:53" ht="49.75" x14ac:dyDescent="0.3">
      <c r="A84" s="17"/>
      <c r="B84" s="17"/>
      <c r="C84" s="14" t="s">
        <v>29</v>
      </c>
      <c r="D84" s="18"/>
      <c r="E84" s="14" t="s">
        <v>26</v>
      </c>
      <c r="F84" s="14" t="s">
        <v>27</v>
      </c>
      <c r="G84" s="14">
        <v>329.4</v>
      </c>
      <c r="H84" s="14">
        <v>320</v>
      </c>
      <c r="I84" s="14">
        <v>320</v>
      </c>
      <c r="J84" s="14">
        <f t="shared" si="26"/>
        <v>320</v>
      </c>
      <c r="K84" s="14">
        <f t="shared" si="26"/>
        <v>320</v>
      </c>
      <c r="L84" s="14" t="s">
        <v>33</v>
      </c>
      <c r="M84" s="16">
        <v>3152.85</v>
      </c>
      <c r="N84" s="16">
        <v>2547.085</v>
      </c>
      <c r="O84" s="16">
        <v>2345.7687458693163</v>
      </c>
      <c r="P84" s="16">
        <v>2209.4995126375807</v>
      </c>
      <c r="Q84" s="16">
        <v>2235.5301998806317</v>
      </c>
    </row>
    <row r="85" spans="1:53" ht="186.55" x14ac:dyDescent="0.3">
      <c r="A85" s="18"/>
      <c r="B85" s="18"/>
      <c r="C85" s="14" t="str">
        <f>C83</f>
        <v>Реализация основных общеобразовательных программ дошкольного образования</v>
      </c>
      <c r="D85" s="19" t="s">
        <v>30</v>
      </c>
      <c r="E85" s="14" t="str">
        <f>E83</f>
        <v>Среднегодовая численность потребителей муниципальной услуги</v>
      </c>
      <c r="F85" s="14" t="str">
        <f t="shared" ref="F85:H85" si="28">F83</f>
        <v>чел.</v>
      </c>
      <c r="G85" s="14">
        <f t="shared" si="28"/>
        <v>329.4</v>
      </c>
      <c r="H85" s="14">
        <f t="shared" si="28"/>
        <v>320</v>
      </c>
      <c r="I85" s="14">
        <v>320</v>
      </c>
      <c r="J85" s="14">
        <f t="shared" si="26"/>
        <v>320</v>
      </c>
      <c r="K85" s="14">
        <f t="shared" si="26"/>
        <v>320</v>
      </c>
      <c r="L85" s="20" t="s">
        <v>34</v>
      </c>
      <c r="M85" s="16">
        <v>31943.02</v>
      </c>
      <c r="N85" s="16">
        <v>30650.84</v>
      </c>
      <c r="O85" s="16">
        <v>30650.84</v>
      </c>
      <c r="P85" s="16">
        <v>30650.84</v>
      </c>
      <c r="Q85" s="16">
        <v>30650.84</v>
      </c>
    </row>
    <row r="86" spans="1:53" ht="49.75" x14ac:dyDescent="0.3">
      <c r="A86" s="12">
        <v>25</v>
      </c>
      <c r="B86" s="12" t="s">
        <v>57</v>
      </c>
      <c r="C86" s="14" t="s">
        <v>24</v>
      </c>
      <c r="D86" s="12" t="s">
        <v>25</v>
      </c>
      <c r="E86" s="14" t="s">
        <v>26</v>
      </c>
      <c r="F86" s="14" t="s">
        <v>27</v>
      </c>
      <c r="G86" s="14">
        <v>334.7</v>
      </c>
      <c r="H86" s="14">
        <v>332</v>
      </c>
      <c r="I86" s="14">
        <v>340</v>
      </c>
      <c r="J86" s="14">
        <f t="shared" si="26"/>
        <v>340</v>
      </c>
      <c r="K86" s="14">
        <f t="shared" si="26"/>
        <v>340</v>
      </c>
      <c r="L86" s="14" t="s">
        <v>33</v>
      </c>
      <c r="M86" s="16">
        <v>12342.128999999999</v>
      </c>
      <c r="N86" s="16">
        <v>12477.91</v>
      </c>
      <c r="O86" s="16">
        <v>13594.295734488569</v>
      </c>
      <c r="P86" s="16">
        <v>12804.582656707025</v>
      </c>
      <c r="Q86" s="16">
        <v>12955.436768467678</v>
      </c>
    </row>
    <row r="87" spans="1:53" ht="49.75" x14ac:dyDescent="0.3">
      <c r="A87" s="17"/>
      <c r="B87" s="17"/>
      <c r="C87" s="14" t="s">
        <v>29</v>
      </c>
      <c r="D87" s="18"/>
      <c r="E87" s="14" t="s">
        <v>26</v>
      </c>
      <c r="F87" s="14" t="s">
        <v>27</v>
      </c>
      <c r="G87" s="14">
        <v>334.7</v>
      </c>
      <c r="H87" s="14">
        <v>332</v>
      </c>
      <c r="I87" s="14">
        <v>340</v>
      </c>
      <c r="J87" s="14">
        <f t="shared" si="26"/>
        <v>340</v>
      </c>
      <c r="K87" s="14">
        <f t="shared" si="26"/>
        <v>340</v>
      </c>
      <c r="L87" s="14" t="s">
        <v>33</v>
      </c>
      <c r="M87" s="16">
        <v>3171.78</v>
      </c>
      <c r="N87" s="16">
        <v>2642.6</v>
      </c>
      <c r="O87" s="16">
        <v>2433.7353273593908</v>
      </c>
      <c r="P87" s="16">
        <v>2292.3559831541088</v>
      </c>
      <c r="Q87" s="16">
        <v>2319.3628239820523</v>
      </c>
    </row>
    <row r="88" spans="1:53" ht="186.55" x14ac:dyDescent="0.3">
      <c r="A88" s="18"/>
      <c r="B88" s="18"/>
      <c r="C88" s="14" t="str">
        <f>C86</f>
        <v>Реализация основных общеобразовательных программ дошкольного образования</v>
      </c>
      <c r="D88" s="19" t="s">
        <v>30</v>
      </c>
      <c r="E88" s="14" t="str">
        <f>E86</f>
        <v>Среднегодовая численность потребителей муниципальной услуги</v>
      </c>
      <c r="F88" s="14" t="str">
        <f t="shared" ref="F88:H88" si="29">F86</f>
        <v>чел.</v>
      </c>
      <c r="G88" s="14">
        <f t="shared" si="29"/>
        <v>334.7</v>
      </c>
      <c r="H88" s="14">
        <f t="shared" si="29"/>
        <v>332</v>
      </c>
      <c r="I88" s="14">
        <v>340</v>
      </c>
      <c r="J88" s="14">
        <f t="shared" si="26"/>
        <v>340</v>
      </c>
      <c r="K88" s="14">
        <f t="shared" si="26"/>
        <v>340</v>
      </c>
      <c r="L88" s="20" t="s">
        <v>34</v>
      </c>
      <c r="M88" s="16">
        <v>33890.053</v>
      </c>
      <c r="N88" s="16">
        <v>33348.639999999999</v>
      </c>
      <c r="O88" s="16">
        <v>33348.639999999999</v>
      </c>
      <c r="P88" s="16">
        <v>33348.639999999999</v>
      </c>
      <c r="Q88" s="16">
        <v>33348.639999999999</v>
      </c>
    </row>
    <row r="89" spans="1:53" ht="49.75" x14ac:dyDescent="0.3">
      <c r="A89" s="12">
        <v>26</v>
      </c>
      <c r="B89" s="12" t="s">
        <v>58</v>
      </c>
      <c r="C89" s="14" t="s">
        <v>24</v>
      </c>
      <c r="D89" s="12" t="s">
        <v>25</v>
      </c>
      <c r="E89" s="14" t="s">
        <v>26</v>
      </c>
      <c r="F89" s="14" t="s">
        <v>27</v>
      </c>
      <c r="G89" s="14"/>
      <c r="H89" s="14">
        <v>165</v>
      </c>
      <c r="I89" s="14">
        <v>165</v>
      </c>
      <c r="J89" s="14">
        <f t="shared" si="26"/>
        <v>165</v>
      </c>
      <c r="K89" s="14">
        <f t="shared" si="26"/>
        <v>165</v>
      </c>
      <c r="L89" s="14" t="s">
        <v>33</v>
      </c>
      <c r="M89" s="16"/>
      <c r="N89" s="16"/>
      <c r="O89" s="16">
        <v>8780.2997174866487</v>
      </c>
      <c r="P89" s="16">
        <v>8270.2389060133828</v>
      </c>
      <c r="Q89" s="16">
        <v>8367.6727371395809</v>
      </c>
    </row>
    <row r="90" spans="1:53" ht="49.75" x14ac:dyDescent="0.3">
      <c r="A90" s="17"/>
      <c r="B90" s="17"/>
      <c r="C90" s="14" t="s">
        <v>29</v>
      </c>
      <c r="D90" s="18"/>
      <c r="E90" s="14" t="s">
        <v>26</v>
      </c>
      <c r="F90" s="14" t="s">
        <v>27</v>
      </c>
      <c r="G90" s="14"/>
      <c r="H90" s="14">
        <v>165</v>
      </c>
      <c r="I90" s="14">
        <v>165</v>
      </c>
      <c r="J90" s="14">
        <f t="shared" si="26"/>
        <v>165</v>
      </c>
      <c r="K90" s="14">
        <f t="shared" si="26"/>
        <v>165</v>
      </c>
      <c r="L90" s="14" t="s">
        <v>33</v>
      </c>
      <c r="M90" s="16"/>
      <c r="N90" s="16"/>
      <c r="O90" s="16">
        <v>1407.4617766067556</v>
      </c>
      <c r="P90" s="16">
        <v>1325.7002059323615</v>
      </c>
      <c r="Q90" s="16">
        <v>1341.3186241493806</v>
      </c>
    </row>
    <row r="91" spans="1:53" ht="186.55" x14ac:dyDescent="0.25">
      <c r="A91" s="18"/>
      <c r="B91" s="18"/>
      <c r="C91" s="14" t="str">
        <f>C89</f>
        <v>Реализация основных общеобразовательных программ дошкольного образования</v>
      </c>
      <c r="D91" s="19" t="s">
        <v>30</v>
      </c>
      <c r="E91" s="14" t="str">
        <f>E89</f>
        <v>Среднегодовая численность потребителей муниципальной услуги</v>
      </c>
      <c r="F91" s="14" t="str">
        <f t="shared" ref="F91" si="30">F89</f>
        <v>чел.</v>
      </c>
      <c r="G91" s="14"/>
      <c r="H91" s="14">
        <v>165</v>
      </c>
      <c r="I91" s="14">
        <v>165</v>
      </c>
      <c r="J91" s="14">
        <f t="shared" si="26"/>
        <v>165</v>
      </c>
      <c r="K91" s="14">
        <f t="shared" si="26"/>
        <v>165</v>
      </c>
      <c r="L91" s="20" t="s">
        <v>34</v>
      </c>
      <c r="M91" s="16"/>
      <c r="N91" s="16"/>
      <c r="O91" s="16">
        <v>29780.89</v>
      </c>
      <c r="P91" s="16">
        <v>29780.89</v>
      </c>
      <c r="Q91" s="16">
        <v>29780.89</v>
      </c>
      <c r="AY91" s="3"/>
      <c r="AZ91" s="1"/>
      <c r="BA91" s="1"/>
    </row>
    <row r="92" spans="1:53" ht="37.35" x14ac:dyDescent="0.3">
      <c r="A92" s="21" t="s">
        <v>59</v>
      </c>
      <c r="B92" s="22" t="s">
        <v>4</v>
      </c>
      <c r="C92" s="22" t="s">
        <v>4</v>
      </c>
      <c r="D92" s="22" t="s">
        <v>4</v>
      </c>
      <c r="E92" s="22" t="s">
        <v>4</v>
      </c>
      <c r="F92" s="14"/>
      <c r="G92" s="22" t="s">
        <v>4</v>
      </c>
      <c r="H92" s="22" t="s">
        <v>4</v>
      </c>
      <c r="I92" s="22" t="s">
        <v>4</v>
      </c>
      <c r="J92" s="14" t="str">
        <f t="shared" si="26"/>
        <v/>
      </c>
      <c r="K92" s="14" t="str">
        <f t="shared" si="26"/>
        <v/>
      </c>
      <c r="L92" s="22" t="s">
        <v>4</v>
      </c>
      <c r="M92" s="23"/>
      <c r="N92" s="23"/>
      <c r="O92" s="23"/>
      <c r="P92" s="23"/>
      <c r="Q92" s="23"/>
    </row>
    <row r="93" spans="1:53" x14ac:dyDescent="0.3">
      <c r="A93" s="21">
        <v>611</v>
      </c>
      <c r="B93" s="22" t="s">
        <v>4</v>
      </c>
      <c r="C93" s="22" t="s">
        <v>4</v>
      </c>
      <c r="D93" s="22" t="s">
        <v>4</v>
      </c>
      <c r="E93" s="22" t="s">
        <v>4</v>
      </c>
      <c r="F93" s="22" t="s">
        <v>4</v>
      </c>
      <c r="G93" s="22">
        <f>G72+G71+G57+G56+G54+G53+G45+G44+G39+G38+G15+G14</f>
        <v>2665.3999999999996</v>
      </c>
      <c r="H93" s="22">
        <f>H72+H71+H57+H56+H54+H53+H45+H44+H39+H38+H15+H14</f>
        <v>2656</v>
      </c>
      <c r="I93" s="22"/>
      <c r="J93" s="22"/>
      <c r="K93" s="22"/>
      <c r="L93" s="22"/>
      <c r="M93" s="24">
        <f>M14+M15+M16+M26+M27+M28+M38+M39+M40+M44+M45+M46+M53+M54+M55+M56+M57+M58+M71+M72+M73</f>
        <v>231442.87386999995</v>
      </c>
      <c r="N93" s="24">
        <f>N14+N15+N16+N26+N27+N28+N38+N39+N40+N44+N45+N46+N53+N54+N55+N56+N57+N58+N71+N72+N73</f>
        <v>245222.15999999995</v>
      </c>
      <c r="O93" s="24">
        <f t="shared" ref="O93:Q93" si="31">O14+O15+O16+O26+O27+O28+O38+O39+O40+O44+O45+O46+O53+O54+O55+O56+O57+O58+O71+O72+O73</f>
        <v>246663.38046438844</v>
      </c>
      <c r="P93" s="24">
        <f t="shared" si="31"/>
        <v>241308.46614566827</v>
      </c>
      <c r="Q93" s="24">
        <f t="shared" si="31"/>
        <v>242331.38303261439</v>
      </c>
    </row>
    <row r="94" spans="1:53" x14ac:dyDescent="0.3">
      <c r="A94" s="21">
        <v>621</v>
      </c>
      <c r="B94" s="22" t="s">
        <v>4</v>
      </c>
      <c r="C94" s="22" t="s">
        <v>4</v>
      </c>
      <c r="D94" s="22" t="s">
        <v>4</v>
      </c>
      <c r="E94" s="22" t="s">
        <v>4</v>
      </c>
      <c r="F94" s="22" t="s">
        <v>4</v>
      </c>
      <c r="G94" s="22">
        <f>G87+G86+G84+G83+G80+G81+G78+G77+G75+G74+G69+G68+G66+G65+G63+G62+G60+G59+G51+G50+G48+G47+G42+G41+G36+G35+G33+G32+G30+G29+G27+G26+G24+G23+G21+G20+G18+G17</f>
        <v>11066.799999999997</v>
      </c>
      <c r="H94" s="22">
        <f>H87+H86+H84+H83+H80+H81+H78+H77+H75+H74+H69+H68+H66+H65+H63+H62+H60+H59+H51+H50+H48+H47+H42+H41+H36+H35+H33+H32+H30+H29+H27+H26+H24+H23+H21+H20+H18+H17</f>
        <v>11129</v>
      </c>
      <c r="I94" s="22"/>
      <c r="J94" s="22"/>
      <c r="K94" s="22"/>
      <c r="L94" s="22"/>
      <c r="M94" s="24">
        <f>M17+M18+M19+M20+M21+M22+M23+M24+M25+M29+M30+M31+M32+M33+M34+M35+M36+M37+M41+M42+M43+M47+M48+M49+M50+M51+M52+M59+M60+M61+M62+M63+M64+M65+M66+M67+M68+M69+M70+M74+M75+M76+M77+M78+M79+M80+M81+M82+M83+M84+M85+M86+M87+M88+M89+M90+M91</f>
        <v>812038.6467800003</v>
      </c>
      <c r="N94" s="24">
        <f t="shared" ref="N94:Q94" si="32">N17+N18+N19+N20+N21+N22+N23+N24+N25+N29+N30+N31+N32+N33+N34+N35+N36+N37+N41+N42+N43+N47+N48+N49+N50+N51+N52+N59+N60+N61+N62+N63+N64+N65+N66+N67+N68+N69+N70+N74+N75+N76+N77+N78+N79+N80+N81+N82+N83+N84+N85+N86+N87+N88+N89+N90+N91</f>
        <v>857489.56700000004</v>
      </c>
      <c r="O94" s="24">
        <f t="shared" si="32"/>
        <v>902057.61953561183</v>
      </c>
      <c r="P94" s="24">
        <f t="shared" si="32"/>
        <v>884435.8338543321</v>
      </c>
      <c r="Q94" s="24">
        <f t="shared" si="32"/>
        <v>887802.01696738577</v>
      </c>
    </row>
    <row r="95" spans="1:53" ht="62.2" x14ac:dyDescent="0.3">
      <c r="A95" s="25">
        <v>1</v>
      </c>
      <c r="B95" s="25" t="s">
        <v>60</v>
      </c>
      <c r="C95" s="22" t="s">
        <v>61</v>
      </c>
      <c r="D95" s="26" t="s">
        <v>62</v>
      </c>
      <c r="E95" s="22" t="s">
        <v>26</v>
      </c>
      <c r="F95" s="27" t="s">
        <v>27</v>
      </c>
      <c r="G95" s="27">
        <v>353</v>
      </c>
      <c r="H95" s="27">
        <v>354</v>
      </c>
      <c r="I95" s="27">
        <v>352.7</v>
      </c>
      <c r="J95" s="27">
        <f>I95</f>
        <v>352.7</v>
      </c>
      <c r="K95" s="27">
        <f>J95</f>
        <v>352.7</v>
      </c>
      <c r="L95" s="28" t="s">
        <v>63</v>
      </c>
      <c r="M95" s="27">
        <v>3236.12</v>
      </c>
      <c r="N95" s="27">
        <v>2720.3989999999999</v>
      </c>
      <c r="O95" s="29">
        <v>2822.6219999999998</v>
      </c>
      <c r="P95" s="29">
        <v>2642.8530000000001</v>
      </c>
      <c r="Q95" s="29">
        <v>2740.8420000000001</v>
      </c>
    </row>
    <row r="96" spans="1:53" ht="62.2" x14ac:dyDescent="0.3">
      <c r="A96" s="30"/>
      <c r="B96" s="30"/>
      <c r="C96" s="22" t="s">
        <v>64</v>
      </c>
      <c r="D96" s="31"/>
      <c r="E96" s="22" t="s">
        <v>26</v>
      </c>
      <c r="F96" s="27" t="s">
        <v>27</v>
      </c>
      <c r="G96" s="27">
        <v>369</v>
      </c>
      <c r="H96" s="27">
        <v>366</v>
      </c>
      <c r="I96" s="27">
        <v>403.3</v>
      </c>
      <c r="J96" s="27">
        <f t="shared" ref="J96:K99" si="33">I96</f>
        <v>403.3</v>
      </c>
      <c r="K96" s="27">
        <f t="shared" si="33"/>
        <v>403.3</v>
      </c>
      <c r="L96" s="27" t="s">
        <v>63</v>
      </c>
      <c r="M96" s="27">
        <v>3382.799</v>
      </c>
      <c r="N96" s="27">
        <v>2812.616</v>
      </c>
      <c r="O96" s="29">
        <v>3227.569</v>
      </c>
      <c r="P96" s="29">
        <v>3022.009</v>
      </c>
      <c r="Q96" s="29">
        <v>3134.0569999999998</v>
      </c>
    </row>
    <row r="97" spans="1:17" ht="62.2" x14ac:dyDescent="0.3">
      <c r="A97" s="30"/>
      <c r="B97" s="30"/>
      <c r="C97" s="22" t="s">
        <v>65</v>
      </c>
      <c r="D97" s="31"/>
      <c r="E97" s="22" t="s">
        <v>26</v>
      </c>
      <c r="F97" s="27" t="s">
        <v>27</v>
      </c>
      <c r="G97" s="27">
        <v>56</v>
      </c>
      <c r="H97" s="27">
        <v>56</v>
      </c>
      <c r="I97" s="27">
        <v>68</v>
      </c>
      <c r="J97" s="27">
        <f t="shared" si="33"/>
        <v>68</v>
      </c>
      <c r="K97" s="27">
        <f t="shared" si="33"/>
        <v>68</v>
      </c>
      <c r="L97" s="27" t="s">
        <v>63</v>
      </c>
      <c r="M97" s="27">
        <v>513.37900000000002</v>
      </c>
      <c r="N97" s="27">
        <v>430.346</v>
      </c>
      <c r="O97" s="29">
        <v>544.197</v>
      </c>
      <c r="P97" s="29">
        <v>509.53800000000001</v>
      </c>
      <c r="Q97" s="29">
        <v>528.42999999999995</v>
      </c>
    </row>
    <row r="98" spans="1:17" ht="62.2" x14ac:dyDescent="0.3">
      <c r="A98" s="30"/>
      <c r="B98" s="30"/>
      <c r="C98" s="22" t="s">
        <v>66</v>
      </c>
      <c r="D98" s="31" t="s">
        <v>67</v>
      </c>
      <c r="E98" s="22" t="s">
        <v>26</v>
      </c>
      <c r="F98" s="27" t="s">
        <v>27</v>
      </c>
      <c r="G98" s="27"/>
      <c r="H98" s="27">
        <v>60</v>
      </c>
      <c r="I98" s="27"/>
      <c r="J98" s="27">
        <f t="shared" si="33"/>
        <v>0</v>
      </c>
      <c r="K98" s="27">
        <f t="shared" si="33"/>
        <v>0</v>
      </c>
      <c r="L98" s="32" t="s">
        <v>68</v>
      </c>
      <c r="M98" s="27"/>
      <c r="N98" s="27">
        <v>0</v>
      </c>
      <c r="O98" s="29">
        <v>0</v>
      </c>
      <c r="P98" s="29">
        <v>0</v>
      </c>
      <c r="Q98" s="29">
        <v>0</v>
      </c>
    </row>
    <row r="99" spans="1:17" ht="62.2" x14ac:dyDescent="0.3">
      <c r="A99" s="30"/>
      <c r="B99" s="30"/>
      <c r="C99" s="22" t="s">
        <v>69</v>
      </c>
      <c r="D99" s="31"/>
      <c r="E99" s="22" t="s">
        <v>26</v>
      </c>
      <c r="F99" s="27" t="s">
        <v>27</v>
      </c>
      <c r="G99" s="27"/>
      <c r="H99" s="27">
        <v>135</v>
      </c>
      <c r="I99" s="27"/>
      <c r="J99" s="27">
        <f t="shared" si="33"/>
        <v>0</v>
      </c>
      <c r="K99" s="27">
        <f t="shared" si="33"/>
        <v>0</v>
      </c>
      <c r="L99" s="32" t="s">
        <v>68</v>
      </c>
      <c r="M99" s="27"/>
      <c r="N99" s="27">
        <v>0</v>
      </c>
      <c r="O99" s="29">
        <v>0</v>
      </c>
      <c r="P99" s="29">
        <v>0</v>
      </c>
      <c r="Q99" s="29">
        <v>0</v>
      </c>
    </row>
    <row r="100" spans="1:17" ht="62.2" x14ac:dyDescent="0.3">
      <c r="A100" s="30"/>
      <c r="B100" s="30"/>
      <c r="C100" s="22" t="s">
        <v>61</v>
      </c>
      <c r="D100" s="31"/>
      <c r="E100" s="22" t="s">
        <v>26</v>
      </c>
      <c r="F100" s="27" t="s">
        <v>27</v>
      </c>
      <c r="G100" s="27">
        <f>G95</f>
        <v>353</v>
      </c>
      <c r="H100" s="27">
        <f t="shared" ref="H100:K100" si="34">H95</f>
        <v>354</v>
      </c>
      <c r="I100" s="27">
        <f t="shared" si="34"/>
        <v>352.7</v>
      </c>
      <c r="J100" s="27">
        <f t="shared" si="34"/>
        <v>352.7</v>
      </c>
      <c r="K100" s="27">
        <f t="shared" si="34"/>
        <v>352.7</v>
      </c>
      <c r="L100" s="32" t="s">
        <v>68</v>
      </c>
      <c r="M100" s="27">
        <v>19147.754000000001</v>
      </c>
      <c r="N100" s="27">
        <v>22299.555</v>
      </c>
      <c r="O100" s="29">
        <v>22299.555</v>
      </c>
      <c r="P100" s="29">
        <v>22299.555</v>
      </c>
      <c r="Q100" s="29">
        <v>22299.555</v>
      </c>
    </row>
    <row r="101" spans="1:17" ht="62.2" x14ac:dyDescent="0.3">
      <c r="A101" s="30"/>
      <c r="B101" s="30"/>
      <c r="C101" s="22" t="s">
        <v>64</v>
      </c>
      <c r="D101" s="31"/>
      <c r="E101" s="22" t="s">
        <v>26</v>
      </c>
      <c r="F101" s="27" t="s">
        <v>27</v>
      </c>
      <c r="G101" s="27">
        <f t="shared" ref="G101:K102" si="35">G96</f>
        <v>369</v>
      </c>
      <c r="H101" s="27">
        <f t="shared" si="35"/>
        <v>366</v>
      </c>
      <c r="I101" s="27">
        <f t="shared" si="35"/>
        <v>403.3</v>
      </c>
      <c r="J101" s="27">
        <f t="shared" si="35"/>
        <v>403.3</v>
      </c>
      <c r="K101" s="27">
        <f t="shared" si="35"/>
        <v>403.3</v>
      </c>
      <c r="L101" s="32" t="s">
        <v>68</v>
      </c>
      <c r="M101" s="27">
        <v>20015.641</v>
      </c>
      <c r="N101" s="27">
        <v>23055.472000000002</v>
      </c>
      <c r="O101" s="29">
        <v>23055.472000000002</v>
      </c>
      <c r="P101" s="29">
        <v>23055.472000000002</v>
      </c>
      <c r="Q101" s="29">
        <v>23055.472000000002</v>
      </c>
    </row>
    <row r="102" spans="1:17" ht="62.2" x14ac:dyDescent="0.3">
      <c r="A102" s="33"/>
      <c r="B102" s="33"/>
      <c r="C102" s="22" t="s">
        <v>65</v>
      </c>
      <c r="D102" s="34"/>
      <c r="E102" s="22" t="s">
        <v>26</v>
      </c>
      <c r="F102" s="27" t="s">
        <v>27</v>
      </c>
      <c r="G102" s="27">
        <f t="shared" si="35"/>
        <v>56</v>
      </c>
      <c r="H102" s="27">
        <f t="shared" si="35"/>
        <v>56</v>
      </c>
      <c r="I102" s="27">
        <f t="shared" si="35"/>
        <v>68</v>
      </c>
      <c r="J102" s="27">
        <f t="shared" si="35"/>
        <v>68</v>
      </c>
      <c r="K102" s="27">
        <f t="shared" si="35"/>
        <v>68</v>
      </c>
      <c r="L102" s="32" t="s">
        <v>68</v>
      </c>
      <c r="M102" s="27">
        <v>3037.6039999999998</v>
      </c>
      <c r="N102" s="27">
        <v>3527.6129999999998</v>
      </c>
      <c r="O102" s="29">
        <v>3527.6129999999998</v>
      </c>
      <c r="P102" s="29">
        <v>3527.6129999999998</v>
      </c>
      <c r="Q102" s="29">
        <v>3527.6129999999998</v>
      </c>
    </row>
    <row r="103" spans="1:17" ht="62.2" x14ac:dyDescent="0.3">
      <c r="A103" s="25">
        <v>2</v>
      </c>
      <c r="B103" s="25" t="s">
        <v>70</v>
      </c>
      <c r="C103" s="22" t="s">
        <v>61</v>
      </c>
      <c r="D103" s="26" t="s">
        <v>62</v>
      </c>
      <c r="E103" s="22" t="s">
        <v>26</v>
      </c>
      <c r="F103" s="27" t="s">
        <v>27</v>
      </c>
      <c r="G103" s="27">
        <v>102</v>
      </c>
      <c r="H103" s="27">
        <v>102</v>
      </c>
      <c r="I103" s="27">
        <v>105.3</v>
      </c>
      <c r="J103" s="27">
        <f t="shared" ref="J103:K107" si="36">I103</f>
        <v>105.3</v>
      </c>
      <c r="K103" s="27">
        <f t="shared" si="36"/>
        <v>105.3</v>
      </c>
      <c r="L103" s="27" t="s">
        <v>71</v>
      </c>
      <c r="M103" s="27">
        <v>1671.174</v>
      </c>
      <c r="N103" s="27">
        <v>1225.54</v>
      </c>
      <c r="O103" s="29">
        <v>1369.587</v>
      </c>
      <c r="P103" s="29">
        <v>1282.3599999999999</v>
      </c>
      <c r="Q103" s="29">
        <v>1329.9059999999999</v>
      </c>
    </row>
    <row r="104" spans="1:17" ht="62.2" x14ac:dyDescent="0.3">
      <c r="A104" s="30"/>
      <c r="B104" s="30"/>
      <c r="C104" s="22" t="s">
        <v>64</v>
      </c>
      <c r="D104" s="31"/>
      <c r="E104" s="22" t="s">
        <v>26</v>
      </c>
      <c r="F104" s="27" t="s">
        <v>27</v>
      </c>
      <c r="G104" s="27">
        <v>130.5</v>
      </c>
      <c r="H104" s="27">
        <v>129</v>
      </c>
      <c r="I104" s="27">
        <v>127.7</v>
      </c>
      <c r="J104" s="27">
        <f t="shared" si="36"/>
        <v>127.7</v>
      </c>
      <c r="K104" s="27">
        <f t="shared" si="36"/>
        <v>127.7</v>
      </c>
      <c r="L104" s="27" t="s">
        <v>71</v>
      </c>
      <c r="M104" s="27">
        <v>2138.1190000000001</v>
      </c>
      <c r="N104" s="27">
        <v>1549.952</v>
      </c>
      <c r="O104" s="29">
        <v>1660.933</v>
      </c>
      <c r="P104" s="29">
        <v>1555.15</v>
      </c>
      <c r="Q104" s="29">
        <v>1612.8109999999999</v>
      </c>
    </row>
    <row r="105" spans="1:17" ht="62.2" x14ac:dyDescent="0.3">
      <c r="A105" s="30"/>
      <c r="B105" s="30"/>
      <c r="C105" s="22" t="s">
        <v>65</v>
      </c>
      <c r="D105" s="31"/>
      <c r="E105" s="22" t="s">
        <v>26</v>
      </c>
      <c r="F105" s="27" t="s">
        <v>27</v>
      </c>
      <c r="G105" s="27">
        <v>33.5</v>
      </c>
      <c r="H105" s="27">
        <v>32</v>
      </c>
      <c r="I105" s="27">
        <v>42</v>
      </c>
      <c r="J105" s="27">
        <f t="shared" si="36"/>
        <v>42</v>
      </c>
      <c r="K105" s="27">
        <f t="shared" si="36"/>
        <v>42</v>
      </c>
      <c r="L105" s="27" t="s">
        <v>71</v>
      </c>
      <c r="M105" s="27">
        <v>548.86599999999999</v>
      </c>
      <c r="N105" s="27">
        <v>384.48399999999998</v>
      </c>
      <c r="O105" s="29">
        <v>546.274</v>
      </c>
      <c r="P105" s="29">
        <v>511.48200000000003</v>
      </c>
      <c r="Q105" s="29">
        <v>530.447</v>
      </c>
    </row>
    <row r="106" spans="1:17" ht="62.2" x14ac:dyDescent="0.3">
      <c r="A106" s="30"/>
      <c r="B106" s="30"/>
      <c r="C106" s="22" t="s">
        <v>66</v>
      </c>
      <c r="D106" s="31" t="s">
        <v>67</v>
      </c>
      <c r="E106" s="22" t="s">
        <v>26</v>
      </c>
      <c r="F106" s="27" t="s">
        <v>27</v>
      </c>
      <c r="G106" s="27"/>
      <c r="H106" s="27">
        <v>25</v>
      </c>
      <c r="I106" s="27"/>
      <c r="J106" s="27">
        <f t="shared" si="36"/>
        <v>0</v>
      </c>
      <c r="K106" s="27">
        <f t="shared" si="36"/>
        <v>0</v>
      </c>
      <c r="L106" s="32" t="s">
        <v>72</v>
      </c>
      <c r="M106" s="27"/>
      <c r="N106" s="27">
        <v>0</v>
      </c>
      <c r="O106" s="29">
        <v>0</v>
      </c>
      <c r="P106" s="29">
        <v>0</v>
      </c>
      <c r="Q106" s="29">
        <v>0</v>
      </c>
    </row>
    <row r="107" spans="1:17" ht="62.2" x14ac:dyDescent="0.3">
      <c r="A107" s="30"/>
      <c r="B107" s="30"/>
      <c r="C107" s="22" t="s">
        <v>69</v>
      </c>
      <c r="D107" s="31"/>
      <c r="E107" s="22" t="s">
        <v>26</v>
      </c>
      <c r="F107" s="27" t="s">
        <v>27</v>
      </c>
      <c r="G107" s="27"/>
      <c r="H107" s="27">
        <v>180</v>
      </c>
      <c r="I107" s="27"/>
      <c r="J107" s="27">
        <f t="shared" si="36"/>
        <v>0</v>
      </c>
      <c r="K107" s="27">
        <f t="shared" si="36"/>
        <v>0</v>
      </c>
      <c r="L107" s="32" t="s">
        <v>72</v>
      </c>
      <c r="M107" s="27"/>
      <c r="N107" s="27">
        <v>0</v>
      </c>
      <c r="O107" s="29">
        <v>0</v>
      </c>
      <c r="P107" s="29">
        <v>0</v>
      </c>
      <c r="Q107" s="29">
        <v>0</v>
      </c>
    </row>
    <row r="108" spans="1:17" ht="62.2" x14ac:dyDescent="0.3">
      <c r="A108" s="30"/>
      <c r="B108" s="30"/>
      <c r="C108" s="22" t="s">
        <v>61</v>
      </c>
      <c r="D108" s="31"/>
      <c r="E108" s="22" t="s">
        <v>26</v>
      </c>
      <c r="F108" s="27" t="s">
        <v>27</v>
      </c>
      <c r="G108" s="27">
        <f>G103</f>
        <v>102</v>
      </c>
      <c r="H108" s="27">
        <f t="shared" ref="H108:K108" si="37">H103</f>
        <v>102</v>
      </c>
      <c r="I108" s="27">
        <f t="shared" si="37"/>
        <v>105.3</v>
      </c>
      <c r="J108" s="27">
        <f t="shared" si="37"/>
        <v>105.3</v>
      </c>
      <c r="K108" s="27">
        <f t="shared" si="37"/>
        <v>105.3</v>
      </c>
      <c r="L108" s="32" t="s">
        <v>72</v>
      </c>
      <c r="M108" s="27">
        <v>6732.4979999999996</v>
      </c>
      <c r="N108" s="27">
        <v>7773.11</v>
      </c>
      <c r="O108" s="29">
        <v>7773.11</v>
      </c>
      <c r="P108" s="29">
        <v>7773.11</v>
      </c>
      <c r="Q108" s="29">
        <v>7773.11</v>
      </c>
    </row>
    <row r="109" spans="1:17" ht="62.2" x14ac:dyDescent="0.3">
      <c r="A109" s="30"/>
      <c r="B109" s="30"/>
      <c r="C109" s="22" t="s">
        <v>64</v>
      </c>
      <c r="D109" s="31"/>
      <c r="E109" s="22" t="s">
        <v>26</v>
      </c>
      <c r="F109" s="27" t="s">
        <v>27</v>
      </c>
      <c r="G109" s="27">
        <f t="shared" ref="G109:K110" si="38">G104</f>
        <v>130.5</v>
      </c>
      <c r="H109" s="27">
        <f t="shared" si="38"/>
        <v>129</v>
      </c>
      <c r="I109" s="27">
        <f t="shared" si="38"/>
        <v>127.7</v>
      </c>
      <c r="J109" s="27">
        <f t="shared" si="38"/>
        <v>127.7</v>
      </c>
      <c r="K109" s="27">
        <f t="shared" si="38"/>
        <v>127.7</v>
      </c>
      <c r="L109" s="32" t="s">
        <v>72</v>
      </c>
      <c r="M109" s="27">
        <v>8613.6380000000008</v>
      </c>
      <c r="N109" s="27">
        <v>9830.6980000000003</v>
      </c>
      <c r="O109" s="29">
        <v>9830.6980000000003</v>
      </c>
      <c r="P109" s="29">
        <v>9830.6980000000003</v>
      </c>
      <c r="Q109" s="29">
        <v>9830.6980000000003</v>
      </c>
    </row>
    <row r="110" spans="1:17" ht="62.2" x14ac:dyDescent="0.3">
      <c r="A110" s="33"/>
      <c r="B110" s="33"/>
      <c r="C110" s="22" t="s">
        <v>65</v>
      </c>
      <c r="D110" s="34"/>
      <c r="E110" s="22" t="s">
        <v>26</v>
      </c>
      <c r="F110" s="27" t="s">
        <v>27</v>
      </c>
      <c r="G110" s="27">
        <f t="shared" si="38"/>
        <v>33.5</v>
      </c>
      <c r="H110" s="27">
        <f t="shared" si="38"/>
        <v>32</v>
      </c>
      <c r="I110" s="27">
        <f t="shared" si="38"/>
        <v>42</v>
      </c>
      <c r="J110" s="27">
        <f t="shared" si="38"/>
        <v>42</v>
      </c>
      <c r="K110" s="27">
        <f t="shared" si="38"/>
        <v>42</v>
      </c>
      <c r="L110" s="32" t="s">
        <v>72</v>
      </c>
      <c r="M110" s="27">
        <v>2211.1640000000002</v>
      </c>
      <c r="N110" s="27">
        <v>2438.623</v>
      </c>
      <c r="O110" s="29">
        <v>2438.623</v>
      </c>
      <c r="P110" s="29">
        <v>2438.623</v>
      </c>
      <c r="Q110" s="29">
        <v>2438.623</v>
      </c>
    </row>
    <row r="111" spans="1:17" ht="62.2" x14ac:dyDescent="0.3">
      <c r="A111" s="25">
        <v>3</v>
      </c>
      <c r="B111" s="25" t="s">
        <v>73</v>
      </c>
      <c r="C111" s="22" t="s">
        <v>61</v>
      </c>
      <c r="D111" s="26" t="s">
        <v>62</v>
      </c>
      <c r="E111" s="22" t="s">
        <v>26</v>
      </c>
      <c r="F111" s="27" t="s">
        <v>27</v>
      </c>
      <c r="G111" s="27">
        <v>156</v>
      </c>
      <c r="H111" s="27">
        <v>165</v>
      </c>
      <c r="I111" s="27">
        <v>184.4</v>
      </c>
      <c r="J111" s="27">
        <f t="shared" ref="J111:K115" si="39">I111</f>
        <v>184.4</v>
      </c>
      <c r="K111" s="27">
        <f t="shared" si="39"/>
        <v>184.4</v>
      </c>
      <c r="L111" s="27" t="s">
        <v>71</v>
      </c>
      <c r="M111" s="27">
        <v>2115.701</v>
      </c>
      <c r="N111" s="27">
        <v>2016.6859999999999</v>
      </c>
      <c r="O111" s="29">
        <v>2210.3009999999999</v>
      </c>
      <c r="P111" s="29">
        <v>2069.5300000000002</v>
      </c>
      <c r="Q111" s="29">
        <v>2146.2620000000002</v>
      </c>
    </row>
    <row r="112" spans="1:17" ht="62.2" x14ac:dyDescent="0.3">
      <c r="A112" s="30"/>
      <c r="B112" s="30"/>
      <c r="C112" s="22" t="s">
        <v>64</v>
      </c>
      <c r="D112" s="31"/>
      <c r="E112" s="22" t="s">
        <v>26</v>
      </c>
      <c r="F112" s="27" t="s">
        <v>27</v>
      </c>
      <c r="G112" s="27">
        <v>130</v>
      </c>
      <c r="H112" s="27">
        <v>130</v>
      </c>
      <c r="I112" s="27">
        <v>150</v>
      </c>
      <c r="J112" s="27">
        <f t="shared" si="39"/>
        <v>150</v>
      </c>
      <c r="K112" s="27">
        <f t="shared" si="39"/>
        <v>150</v>
      </c>
      <c r="L112" s="27" t="s">
        <v>71</v>
      </c>
      <c r="M112" s="27">
        <v>1763.0840000000001</v>
      </c>
      <c r="N112" s="27">
        <v>1588.904</v>
      </c>
      <c r="O112" s="29">
        <v>1797.9670000000001</v>
      </c>
      <c r="P112" s="29">
        <v>1683.4570000000001</v>
      </c>
      <c r="Q112" s="29">
        <v>1745.875</v>
      </c>
    </row>
    <row r="113" spans="1:17" ht="62.2" x14ac:dyDescent="0.3">
      <c r="A113" s="30"/>
      <c r="B113" s="30"/>
      <c r="C113" s="22" t="s">
        <v>65</v>
      </c>
      <c r="D113" s="31"/>
      <c r="E113" s="22" t="s">
        <v>26</v>
      </c>
      <c r="F113" s="27" t="s">
        <v>27</v>
      </c>
      <c r="G113" s="27">
        <v>30</v>
      </c>
      <c r="H113" s="27">
        <v>30</v>
      </c>
      <c r="I113" s="27">
        <v>33.299999999999997</v>
      </c>
      <c r="J113" s="27">
        <f t="shared" si="39"/>
        <v>33.299999999999997</v>
      </c>
      <c r="K113" s="27">
        <f t="shared" si="39"/>
        <v>33.299999999999997</v>
      </c>
      <c r="L113" s="27" t="s">
        <v>71</v>
      </c>
      <c r="M113" s="27">
        <v>406.86599999999999</v>
      </c>
      <c r="N113" s="27">
        <v>366.67</v>
      </c>
      <c r="O113" s="29">
        <v>399.14800000000002</v>
      </c>
      <c r="P113" s="29">
        <v>373.72699999999998</v>
      </c>
      <c r="Q113" s="29">
        <v>387.584</v>
      </c>
    </row>
    <row r="114" spans="1:17" ht="62.2" x14ac:dyDescent="0.3">
      <c r="A114" s="30"/>
      <c r="B114" s="30"/>
      <c r="C114" s="22" t="s">
        <v>66</v>
      </c>
      <c r="D114" s="31" t="s">
        <v>67</v>
      </c>
      <c r="E114" s="22" t="s">
        <v>26</v>
      </c>
      <c r="F114" s="27" t="s">
        <v>27</v>
      </c>
      <c r="G114" s="27"/>
      <c r="H114" s="27">
        <v>25</v>
      </c>
      <c r="I114" s="27"/>
      <c r="J114" s="27">
        <f t="shared" si="39"/>
        <v>0</v>
      </c>
      <c r="K114" s="27">
        <f t="shared" si="39"/>
        <v>0</v>
      </c>
      <c r="L114" s="32" t="s">
        <v>72</v>
      </c>
      <c r="M114" s="27"/>
      <c r="N114" s="27">
        <v>0</v>
      </c>
      <c r="O114" s="29">
        <v>0</v>
      </c>
      <c r="P114" s="29">
        <v>0</v>
      </c>
      <c r="Q114" s="29">
        <v>0</v>
      </c>
    </row>
    <row r="115" spans="1:17" ht="62.2" x14ac:dyDescent="0.3">
      <c r="A115" s="30"/>
      <c r="B115" s="30"/>
      <c r="C115" s="22" t="s">
        <v>69</v>
      </c>
      <c r="D115" s="31"/>
      <c r="E115" s="22" t="s">
        <v>26</v>
      </c>
      <c r="F115" s="27" t="s">
        <v>27</v>
      </c>
      <c r="G115" s="27"/>
      <c r="H115" s="27">
        <v>205</v>
      </c>
      <c r="I115" s="27"/>
      <c r="J115" s="27">
        <f t="shared" si="39"/>
        <v>0</v>
      </c>
      <c r="K115" s="27">
        <f t="shared" si="39"/>
        <v>0</v>
      </c>
      <c r="L115" s="32" t="s">
        <v>72</v>
      </c>
      <c r="M115" s="27"/>
      <c r="N115" s="27">
        <v>0</v>
      </c>
      <c r="O115" s="29">
        <v>0</v>
      </c>
      <c r="P115" s="29">
        <v>0</v>
      </c>
      <c r="Q115" s="29">
        <v>0</v>
      </c>
    </row>
    <row r="116" spans="1:17" ht="62.2" x14ac:dyDescent="0.3">
      <c r="A116" s="30"/>
      <c r="B116" s="30"/>
      <c r="C116" s="22" t="s">
        <v>61</v>
      </c>
      <c r="D116" s="31"/>
      <c r="E116" s="22" t="s">
        <v>26</v>
      </c>
      <c r="F116" s="27" t="s">
        <v>27</v>
      </c>
      <c r="G116" s="27">
        <f>G111</f>
        <v>156</v>
      </c>
      <c r="H116" s="27">
        <f t="shared" ref="H116:K116" si="40">H111</f>
        <v>165</v>
      </c>
      <c r="I116" s="27">
        <f t="shared" si="40"/>
        <v>184.4</v>
      </c>
      <c r="J116" s="27">
        <f t="shared" si="40"/>
        <v>184.4</v>
      </c>
      <c r="K116" s="27">
        <f t="shared" si="40"/>
        <v>184.4</v>
      </c>
      <c r="L116" s="32" t="s">
        <v>72</v>
      </c>
      <c r="M116" s="27">
        <v>8214.2389999999996</v>
      </c>
      <c r="N116" s="27">
        <v>12798.74</v>
      </c>
      <c r="O116" s="29">
        <v>12798.74</v>
      </c>
      <c r="P116" s="29">
        <v>12798.74</v>
      </c>
      <c r="Q116" s="29">
        <v>12798.74</v>
      </c>
    </row>
    <row r="117" spans="1:17" ht="62.2" x14ac:dyDescent="0.3">
      <c r="A117" s="30"/>
      <c r="B117" s="30"/>
      <c r="C117" s="22" t="s">
        <v>64</v>
      </c>
      <c r="D117" s="31"/>
      <c r="E117" s="22" t="s">
        <v>26</v>
      </c>
      <c r="F117" s="27" t="s">
        <v>27</v>
      </c>
      <c r="G117" s="27">
        <f t="shared" ref="G117:K118" si="41">G112</f>
        <v>130</v>
      </c>
      <c r="H117" s="27">
        <f t="shared" si="41"/>
        <v>130</v>
      </c>
      <c r="I117" s="27">
        <f t="shared" si="41"/>
        <v>150</v>
      </c>
      <c r="J117" s="27">
        <f t="shared" si="41"/>
        <v>150</v>
      </c>
      <c r="K117" s="27">
        <f t="shared" si="41"/>
        <v>150</v>
      </c>
      <c r="L117" s="32" t="s">
        <v>72</v>
      </c>
      <c r="M117" s="27">
        <v>6845.1989999999996</v>
      </c>
      <c r="N117" s="27">
        <v>10083.856</v>
      </c>
      <c r="O117" s="29">
        <v>10083.856</v>
      </c>
      <c r="P117" s="29">
        <v>10083.856</v>
      </c>
      <c r="Q117" s="29">
        <v>10083.856</v>
      </c>
    </row>
    <row r="118" spans="1:17" ht="62.2" x14ac:dyDescent="0.3">
      <c r="A118" s="33"/>
      <c r="B118" s="33"/>
      <c r="C118" s="22" t="s">
        <v>65</v>
      </c>
      <c r="D118" s="34"/>
      <c r="E118" s="22" t="s">
        <v>26</v>
      </c>
      <c r="F118" s="27" t="s">
        <v>27</v>
      </c>
      <c r="G118" s="27">
        <f t="shared" si="41"/>
        <v>30</v>
      </c>
      <c r="H118" s="27">
        <f t="shared" si="41"/>
        <v>30</v>
      </c>
      <c r="I118" s="27">
        <f t="shared" si="41"/>
        <v>33.299999999999997</v>
      </c>
      <c r="J118" s="27">
        <f t="shared" si="41"/>
        <v>33.299999999999997</v>
      </c>
      <c r="K118" s="27">
        <f t="shared" si="41"/>
        <v>33.299999999999997</v>
      </c>
      <c r="L118" s="32" t="s">
        <v>72</v>
      </c>
      <c r="M118" s="27">
        <v>1579.6610000000001</v>
      </c>
      <c r="N118" s="27">
        <v>2327.0439999999999</v>
      </c>
      <c r="O118" s="29">
        <v>2327.0439999999999</v>
      </c>
      <c r="P118" s="29">
        <v>2327.0439999999999</v>
      </c>
      <c r="Q118" s="29">
        <v>2327.0439999999999</v>
      </c>
    </row>
    <row r="119" spans="1:17" ht="62.2" x14ac:dyDescent="0.3">
      <c r="A119" s="25">
        <v>4</v>
      </c>
      <c r="B119" s="25" t="s">
        <v>74</v>
      </c>
      <c r="C119" s="22" t="s">
        <v>61</v>
      </c>
      <c r="D119" s="26" t="s">
        <v>62</v>
      </c>
      <c r="E119" s="22" t="s">
        <v>26</v>
      </c>
      <c r="F119" s="27" t="s">
        <v>27</v>
      </c>
      <c r="G119" s="27">
        <v>112</v>
      </c>
      <c r="H119" s="27">
        <v>112</v>
      </c>
      <c r="I119" s="27">
        <v>108</v>
      </c>
      <c r="J119" s="27">
        <f t="shared" ref="J119:K123" si="42">I119</f>
        <v>108</v>
      </c>
      <c r="K119" s="27">
        <f t="shared" si="42"/>
        <v>108</v>
      </c>
      <c r="L119" s="27" t="s">
        <v>71</v>
      </c>
      <c r="M119" s="27">
        <v>2325.3649999999998</v>
      </c>
      <c r="N119" s="27">
        <v>2521.116</v>
      </c>
      <c r="O119" s="29">
        <v>2524.846</v>
      </c>
      <c r="P119" s="29">
        <v>2364.0419999999999</v>
      </c>
      <c r="Q119" s="29">
        <v>2451.694</v>
      </c>
    </row>
    <row r="120" spans="1:17" ht="62.2" x14ac:dyDescent="0.3">
      <c r="A120" s="30"/>
      <c r="B120" s="30"/>
      <c r="C120" s="22" t="s">
        <v>64</v>
      </c>
      <c r="D120" s="31"/>
      <c r="E120" s="22" t="s">
        <v>26</v>
      </c>
      <c r="F120" s="27" t="s">
        <v>27</v>
      </c>
      <c r="G120" s="27">
        <v>128</v>
      </c>
      <c r="H120" s="27">
        <v>128</v>
      </c>
      <c r="I120" s="27">
        <v>127.4</v>
      </c>
      <c r="J120" s="27">
        <f t="shared" si="42"/>
        <v>127.4</v>
      </c>
      <c r="K120" s="27">
        <f t="shared" si="42"/>
        <v>127.4</v>
      </c>
      <c r="L120" s="27" t="s">
        <v>71</v>
      </c>
      <c r="M120" s="27">
        <v>2657.56</v>
      </c>
      <c r="N120" s="27">
        <v>2881.2750000000001</v>
      </c>
      <c r="O120" s="29">
        <v>2978.384</v>
      </c>
      <c r="P120" s="29">
        <v>2788.6950000000002</v>
      </c>
      <c r="Q120" s="29">
        <v>2892.0909999999999</v>
      </c>
    </row>
    <row r="121" spans="1:17" ht="62.2" x14ac:dyDescent="0.3">
      <c r="A121" s="30"/>
      <c r="B121" s="30"/>
      <c r="C121" s="22" t="s">
        <v>65</v>
      </c>
      <c r="D121" s="31"/>
      <c r="E121" s="22" t="s">
        <v>26</v>
      </c>
      <c r="F121" s="27" t="s">
        <v>27</v>
      </c>
      <c r="G121" s="27">
        <v>32</v>
      </c>
      <c r="H121" s="27">
        <v>32</v>
      </c>
      <c r="I121" s="27">
        <v>34</v>
      </c>
      <c r="J121" s="27">
        <f t="shared" si="42"/>
        <v>34</v>
      </c>
      <c r="K121" s="27">
        <f t="shared" si="42"/>
        <v>34</v>
      </c>
      <c r="L121" s="27" t="s">
        <v>71</v>
      </c>
      <c r="M121" s="27">
        <v>664.39</v>
      </c>
      <c r="N121" s="27">
        <v>720.31899999999996</v>
      </c>
      <c r="O121" s="29">
        <v>794.85900000000004</v>
      </c>
      <c r="P121" s="29">
        <v>744.23500000000001</v>
      </c>
      <c r="Q121" s="29">
        <v>771.82899999999995</v>
      </c>
    </row>
    <row r="122" spans="1:17" ht="62.2" x14ac:dyDescent="0.3">
      <c r="A122" s="30"/>
      <c r="B122" s="30"/>
      <c r="C122" s="22" t="s">
        <v>66</v>
      </c>
      <c r="D122" s="31" t="s">
        <v>67</v>
      </c>
      <c r="E122" s="22" t="s">
        <v>26</v>
      </c>
      <c r="F122" s="27" t="s">
        <v>27</v>
      </c>
      <c r="G122" s="27"/>
      <c r="H122" s="27">
        <v>25</v>
      </c>
      <c r="I122" s="27"/>
      <c r="J122" s="27">
        <f t="shared" si="42"/>
        <v>0</v>
      </c>
      <c r="K122" s="27">
        <f t="shared" si="42"/>
        <v>0</v>
      </c>
      <c r="L122" s="32" t="s">
        <v>72</v>
      </c>
      <c r="M122" s="27"/>
      <c r="N122" s="27">
        <v>0</v>
      </c>
      <c r="O122" s="29">
        <v>0</v>
      </c>
      <c r="P122" s="29">
        <v>0</v>
      </c>
      <c r="Q122" s="29">
        <v>0</v>
      </c>
    </row>
    <row r="123" spans="1:17" ht="62.2" x14ac:dyDescent="0.3">
      <c r="A123" s="30"/>
      <c r="B123" s="30"/>
      <c r="C123" s="22" t="s">
        <v>69</v>
      </c>
      <c r="D123" s="31"/>
      <c r="E123" s="22" t="s">
        <v>26</v>
      </c>
      <c r="F123" s="27" t="s">
        <v>27</v>
      </c>
      <c r="G123" s="27"/>
      <c r="H123" s="27">
        <v>60</v>
      </c>
      <c r="I123" s="27"/>
      <c r="J123" s="27">
        <f t="shared" si="42"/>
        <v>0</v>
      </c>
      <c r="K123" s="27">
        <f t="shared" si="42"/>
        <v>0</v>
      </c>
      <c r="L123" s="32" t="s">
        <v>72</v>
      </c>
      <c r="M123" s="27"/>
      <c r="N123" s="27">
        <v>0</v>
      </c>
      <c r="O123" s="29">
        <v>0</v>
      </c>
      <c r="P123" s="29">
        <v>0</v>
      </c>
      <c r="Q123" s="29">
        <v>0</v>
      </c>
    </row>
    <row r="124" spans="1:17" ht="62.2" x14ac:dyDescent="0.3">
      <c r="A124" s="30"/>
      <c r="B124" s="30"/>
      <c r="C124" s="22" t="s">
        <v>61</v>
      </c>
      <c r="D124" s="31"/>
      <c r="E124" s="22" t="s">
        <v>26</v>
      </c>
      <c r="F124" s="27" t="s">
        <v>27</v>
      </c>
      <c r="G124" s="27">
        <f>G119</f>
        <v>112</v>
      </c>
      <c r="H124" s="27">
        <f t="shared" ref="H124:K124" si="43">H119</f>
        <v>112</v>
      </c>
      <c r="I124" s="27">
        <f t="shared" si="43"/>
        <v>108</v>
      </c>
      <c r="J124" s="27">
        <f t="shared" si="43"/>
        <v>108</v>
      </c>
      <c r="K124" s="27">
        <f t="shared" si="43"/>
        <v>108</v>
      </c>
      <c r="L124" s="32" t="s">
        <v>72</v>
      </c>
      <c r="M124" s="27">
        <v>6514.3649999999998</v>
      </c>
      <c r="N124" s="27">
        <v>8423.4089999999997</v>
      </c>
      <c r="O124" s="29">
        <v>8423.4089999999997</v>
      </c>
      <c r="P124" s="29">
        <v>8423.4089999999997</v>
      </c>
      <c r="Q124" s="29">
        <v>8423.4089999999997</v>
      </c>
    </row>
    <row r="125" spans="1:17" ht="62.2" x14ac:dyDescent="0.3">
      <c r="A125" s="30"/>
      <c r="B125" s="30"/>
      <c r="C125" s="22" t="s">
        <v>64</v>
      </c>
      <c r="D125" s="31"/>
      <c r="E125" s="22" t="s">
        <v>26</v>
      </c>
      <c r="F125" s="27" t="s">
        <v>27</v>
      </c>
      <c r="G125" s="27">
        <f t="shared" ref="G125:K126" si="44">G120</f>
        <v>128</v>
      </c>
      <c r="H125" s="27">
        <f t="shared" si="44"/>
        <v>128</v>
      </c>
      <c r="I125" s="27">
        <f t="shared" si="44"/>
        <v>127.4</v>
      </c>
      <c r="J125" s="27">
        <f t="shared" si="44"/>
        <v>127.4</v>
      </c>
      <c r="K125" s="27">
        <f t="shared" si="44"/>
        <v>127.4</v>
      </c>
      <c r="L125" s="32" t="s">
        <v>72</v>
      </c>
      <c r="M125" s="27">
        <v>7444.9880000000003</v>
      </c>
      <c r="N125" s="27">
        <v>9626.7530000000006</v>
      </c>
      <c r="O125" s="29">
        <v>9626.7530000000006</v>
      </c>
      <c r="P125" s="29">
        <v>9626.7530000000006</v>
      </c>
      <c r="Q125" s="29">
        <v>9626.7530000000006</v>
      </c>
    </row>
    <row r="126" spans="1:17" ht="62.2" x14ac:dyDescent="0.3">
      <c r="A126" s="33"/>
      <c r="B126" s="33"/>
      <c r="C126" s="22" t="s">
        <v>65</v>
      </c>
      <c r="D126" s="34"/>
      <c r="E126" s="22" t="s">
        <v>26</v>
      </c>
      <c r="F126" s="27" t="s">
        <v>27</v>
      </c>
      <c r="G126" s="27">
        <f t="shared" si="44"/>
        <v>32</v>
      </c>
      <c r="H126" s="27">
        <f t="shared" si="44"/>
        <v>32</v>
      </c>
      <c r="I126" s="27">
        <f t="shared" si="44"/>
        <v>34</v>
      </c>
      <c r="J126" s="27">
        <f t="shared" si="44"/>
        <v>34</v>
      </c>
      <c r="K126" s="27">
        <f t="shared" si="44"/>
        <v>34</v>
      </c>
      <c r="L126" s="32" t="s">
        <v>72</v>
      </c>
      <c r="M126" s="27">
        <v>1861.2470000000001</v>
      </c>
      <c r="N126" s="27">
        <v>2406.6880000000001</v>
      </c>
      <c r="O126" s="29">
        <v>2406.6880000000001</v>
      </c>
      <c r="P126" s="29">
        <v>2406.6880000000001</v>
      </c>
      <c r="Q126" s="29">
        <v>2406.6880000000001</v>
      </c>
    </row>
    <row r="127" spans="1:17" ht="62.2" x14ac:dyDescent="0.3">
      <c r="A127" s="25">
        <v>5</v>
      </c>
      <c r="B127" s="25" t="s">
        <v>75</v>
      </c>
      <c r="C127" s="22" t="s">
        <v>61</v>
      </c>
      <c r="D127" s="26" t="s">
        <v>62</v>
      </c>
      <c r="E127" s="22" t="s">
        <v>26</v>
      </c>
      <c r="F127" s="27" t="s">
        <v>27</v>
      </c>
      <c r="G127" s="27">
        <v>387</v>
      </c>
      <c r="H127" s="27">
        <v>414</v>
      </c>
      <c r="I127" s="27">
        <v>450.3</v>
      </c>
      <c r="J127" s="27">
        <f t="shared" ref="J127:K131" si="45">I127</f>
        <v>450.3</v>
      </c>
      <c r="K127" s="27">
        <f t="shared" si="45"/>
        <v>450.3</v>
      </c>
      <c r="L127" s="27" t="s">
        <v>63</v>
      </c>
      <c r="M127" s="27">
        <v>4433.6689999999999</v>
      </c>
      <c r="N127" s="27">
        <v>8203.2180000000008</v>
      </c>
      <c r="O127" s="29">
        <v>8477.2240000000002</v>
      </c>
      <c r="P127" s="29">
        <v>7937.3209999999999</v>
      </c>
      <c r="Q127" s="29">
        <v>8231.6139999999996</v>
      </c>
    </row>
    <row r="128" spans="1:17" ht="62.2" x14ac:dyDescent="0.3">
      <c r="A128" s="30"/>
      <c r="B128" s="30"/>
      <c r="C128" s="22" t="s">
        <v>64</v>
      </c>
      <c r="D128" s="31"/>
      <c r="E128" s="22" t="s">
        <v>26</v>
      </c>
      <c r="F128" s="27" t="s">
        <v>27</v>
      </c>
      <c r="G128" s="27">
        <v>326</v>
      </c>
      <c r="H128" s="27">
        <v>342</v>
      </c>
      <c r="I128" s="27">
        <v>351</v>
      </c>
      <c r="J128" s="27">
        <f t="shared" si="45"/>
        <v>351</v>
      </c>
      <c r="K128" s="27">
        <f t="shared" si="45"/>
        <v>351</v>
      </c>
      <c r="L128" s="27" t="s">
        <v>63</v>
      </c>
      <c r="M128" s="27">
        <v>3734.8220000000001</v>
      </c>
      <c r="N128" s="27">
        <v>6776.5709999999999</v>
      </c>
      <c r="O128" s="29">
        <v>6607.8289999999997</v>
      </c>
      <c r="P128" s="29">
        <v>6186.9859999999999</v>
      </c>
      <c r="Q128" s="29">
        <v>6416.3810000000003</v>
      </c>
    </row>
    <row r="129" spans="1:17" ht="62.2" x14ac:dyDescent="0.3">
      <c r="A129" s="30"/>
      <c r="B129" s="30"/>
      <c r="C129" s="22" t="s">
        <v>65</v>
      </c>
      <c r="D129" s="31"/>
      <c r="E129" s="22" t="s">
        <v>26</v>
      </c>
      <c r="F129" s="27" t="s">
        <v>27</v>
      </c>
      <c r="G129" s="27">
        <v>94</v>
      </c>
      <c r="H129" s="27">
        <v>95</v>
      </c>
      <c r="I129" s="27">
        <v>100</v>
      </c>
      <c r="J129" s="27">
        <f t="shared" si="45"/>
        <v>100</v>
      </c>
      <c r="K129" s="27">
        <f t="shared" si="45"/>
        <v>100</v>
      </c>
      <c r="L129" s="27" t="s">
        <v>63</v>
      </c>
      <c r="M129" s="27">
        <v>1076.912</v>
      </c>
      <c r="N129" s="27">
        <v>1882.3810000000001</v>
      </c>
      <c r="O129" s="29">
        <v>1882.5719999999999</v>
      </c>
      <c r="P129" s="29">
        <v>1762.674</v>
      </c>
      <c r="Q129" s="29">
        <v>1828.029</v>
      </c>
    </row>
    <row r="130" spans="1:17" ht="62.2" x14ac:dyDescent="0.3">
      <c r="A130" s="30"/>
      <c r="B130" s="30"/>
      <c r="C130" s="22" t="s">
        <v>66</v>
      </c>
      <c r="D130" s="31" t="s">
        <v>67</v>
      </c>
      <c r="E130" s="22" t="s">
        <v>26</v>
      </c>
      <c r="F130" s="27" t="s">
        <v>27</v>
      </c>
      <c r="G130" s="27"/>
      <c r="H130" s="27">
        <v>30</v>
      </c>
      <c r="I130" s="27"/>
      <c r="J130" s="27">
        <f t="shared" si="45"/>
        <v>0</v>
      </c>
      <c r="K130" s="27">
        <f t="shared" si="45"/>
        <v>0</v>
      </c>
      <c r="L130" s="32" t="s">
        <v>68</v>
      </c>
      <c r="M130" s="27"/>
      <c r="N130" s="27">
        <v>0</v>
      </c>
      <c r="O130" s="29">
        <v>0</v>
      </c>
      <c r="P130" s="29">
        <v>0</v>
      </c>
      <c r="Q130" s="29">
        <v>0</v>
      </c>
    </row>
    <row r="131" spans="1:17" ht="62.2" x14ac:dyDescent="0.3">
      <c r="A131" s="30"/>
      <c r="B131" s="30"/>
      <c r="C131" s="22" t="s">
        <v>69</v>
      </c>
      <c r="D131" s="31"/>
      <c r="E131" s="22" t="s">
        <v>26</v>
      </c>
      <c r="F131" s="27" t="s">
        <v>27</v>
      </c>
      <c r="G131" s="27"/>
      <c r="H131" s="27">
        <v>420</v>
      </c>
      <c r="I131" s="27"/>
      <c r="J131" s="27">
        <f t="shared" si="45"/>
        <v>0</v>
      </c>
      <c r="K131" s="27">
        <f t="shared" si="45"/>
        <v>0</v>
      </c>
      <c r="L131" s="32" t="s">
        <v>68</v>
      </c>
      <c r="M131" s="27"/>
      <c r="N131" s="27">
        <v>0</v>
      </c>
      <c r="O131" s="29">
        <v>0</v>
      </c>
      <c r="P131" s="29">
        <v>0</v>
      </c>
      <c r="Q131" s="29">
        <v>0</v>
      </c>
    </row>
    <row r="132" spans="1:17" ht="62.2" x14ac:dyDescent="0.3">
      <c r="A132" s="30"/>
      <c r="B132" s="30"/>
      <c r="C132" s="22" t="s">
        <v>61</v>
      </c>
      <c r="D132" s="31"/>
      <c r="E132" s="22" t="s">
        <v>26</v>
      </c>
      <c r="F132" s="27" t="s">
        <v>27</v>
      </c>
      <c r="G132" s="27">
        <f>G127</f>
        <v>387</v>
      </c>
      <c r="H132" s="27">
        <f t="shared" ref="H132:K132" si="46">H127</f>
        <v>414</v>
      </c>
      <c r="I132" s="27">
        <f t="shared" si="46"/>
        <v>450.3</v>
      </c>
      <c r="J132" s="27">
        <f t="shared" si="46"/>
        <v>450.3</v>
      </c>
      <c r="K132" s="27">
        <f t="shared" si="46"/>
        <v>450.3</v>
      </c>
      <c r="L132" s="32" t="s">
        <v>68</v>
      </c>
      <c r="M132" s="27">
        <v>23004.367999999999</v>
      </c>
      <c r="N132" s="27">
        <v>26624.841</v>
      </c>
      <c r="O132" s="29">
        <v>26624.841</v>
      </c>
      <c r="P132" s="29">
        <v>26624.841</v>
      </c>
      <c r="Q132" s="29">
        <v>26624.841</v>
      </c>
    </row>
    <row r="133" spans="1:17" ht="62.2" x14ac:dyDescent="0.3">
      <c r="A133" s="30"/>
      <c r="B133" s="30"/>
      <c r="C133" s="22" t="s">
        <v>64</v>
      </c>
      <c r="D133" s="31"/>
      <c r="E133" s="22" t="s">
        <v>26</v>
      </c>
      <c r="F133" s="27" t="s">
        <v>27</v>
      </c>
      <c r="G133" s="27">
        <f t="shared" ref="G133:K134" si="47">G128</f>
        <v>326</v>
      </c>
      <c r="H133" s="27">
        <f t="shared" si="47"/>
        <v>342</v>
      </c>
      <c r="I133" s="27">
        <f t="shared" si="47"/>
        <v>351</v>
      </c>
      <c r="J133" s="27">
        <f t="shared" si="47"/>
        <v>351</v>
      </c>
      <c r="K133" s="27">
        <f t="shared" si="47"/>
        <v>351</v>
      </c>
      <c r="L133" s="32" t="s">
        <v>68</v>
      </c>
      <c r="M133" s="27">
        <v>19378.356</v>
      </c>
      <c r="N133" s="27">
        <v>21994.434000000001</v>
      </c>
      <c r="O133" s="29">
        <v>21994.434000000001</v>
      </c>
      <c r="P133" s="29">
        <v>21994.434000000001</v>
      </c>
      <c r="Q133" s="29">
        <v>21994.434000000001</v>
      </c>
    </row>
    <row r="134" spans="1:17" ht="62.2" x14ac:dyDescent="0.3">
      <c r="A134" s="33"/>
      <c r="B134" s="33"/>
      <c r="C134" s="22" t="s">
        <v>65</v>
      </c>
      <c r="D134" s="34"/>
      <c r="E134" s="22" t="s">
        <v>26</v>
      </c>
      <c r="F134" s="27" t="s">
        <v>27</v>
      </c>
      <c r="G134" s="27">
        <f t="shared" si="47"/>
        <v>94</v>
      </c>
      <c r="H134" s="27">
        <f t="shared" si="47"/>
        <v>95</v>
      </c>
      <c r="I134" s="27">
        <f t="shared" si="47"/>
        <v>100</v>
      </c>
      <c r="J134" s="27">
        <f t="shared" si="47"/>
        <v>100</v>
      </c>
      <c r="K134" s="27">
        <f t="shared" si="47"/>
        <v>100</v>
      </c>
      <c r="L134" s="32" t="s">
        <v>68</v>
      </c>
      <c r="M134" s="27">
        <v>5587.6239999999998</v>
      </c>
      <c r="N134" s="27">
        <v>6109.5649999999996</v>
      </c>
      <c r="O134" s="29">
        <v>6109.5649999999996</v>
      </c>
      <c r="P134" s="29">
        <v>6109.5649999999996</v>
      </c>
      <c r="Q134" s="29">
        <v>6109.5649999999996</v>
      </c>
    </row>
    <row r="135" spans="1:17" ht="62.2" x14ac:dyDescent="0.3">
      <c r="A135" s="25">
        <v>6</v>
      </c>
      <c r="B135" s="25" t="s">
        <v>76</v>
      </c>
      <c r="C135" s="22" t="s">
        <v>61</v>
      </c>
      <c r="D135" s="26" t="s">
        <v>62</v>
      </c>
      <c r="E135" s="22" t="s">
        <v>26</v>
      </c>
      <c r="F135" s="27" t="s">
        <v>27</v>
      </c>
      <c r="G135" s="27">
        <v>477</v>
      </c>
      <c r="H135" s="27">
        <v>477</v>
      </c>
      <c r="I135" s="27">
        <v>471.3</v>
      </c>
      <c r="J135" s="27">
        <f t="shared" ref="J135:K139" si="48">I135</f>
        <v>471.3</v>
      </c>
      <c r="K135" s="27">
        <f t="shared" si="48"/>
        <v>471.3</v>
      </c>
      <c r="L135" s="27" t="s">
        <v>63</v>
      </c>
      <c r="M135" s="27">
        <v>3655.4070000000002</v>
      </c>
      <c r="N135" s="27">
        <v>3017.9270000000001</v>
      </c>
      <c r="O135" s="29">
        <v>3112.5259999999998</v>
      </c>
      <c r="P135" s="29">
        <v>2914.2930000000001</v>
      </c>
      <c r="Q135" s="29">
        <v>3022.3470000000002</v>
      </c>
    </row>
    <row r="136" spans="1:17" ht="62.2" x14ac:dyDescent="0.3">
      <c r="A136" s="30"/>
      <c r="B136" s="30"/>
      <c r="C136" s="22" t="s">
        <v>64</v>
      </c>
      <c r="D136" s="31"/>
      <c r="E136" s="22" t="s">
        <v>26</v>
      </c>
      <c r="F136" s="27" t="s">
        <v>27</v>
      </c>
      <c r="G136" s="27">
        <v>480</v>
      </c>
      <c r="H136" s="27">
        <v>480</v>
      </c>
      <c r="I136" s="27">
        <v>507</v>
      </c>
      <c r="J136" s="27">
        <f t="shared" si="48"/>
        <v>507</v>
      </c>
      <c r="K136" s="27">
        <f t="shared" si="48"/>
        <v>507</v>
      </c>
      <c r="L136" s="27" t="s">
        <v>63</v>
      </c>
      <c r="M136" s="27">
        <v>3678.3969999999999</v>
      </c>
      <c r="N136" s="27">
        <v>3036.9079999999999</v>
      </c>
      <c r="O136" s="29">
        <v>3348.2930000000001</v>
      </c>
      <c r="P136" s="29">
        <v>3135.0450000000001</v>
      </c>
      <c r="Q136" s="29">
        <v>3251.2829999999999</v>
      </c>
    </row>
    <row r="137" spans="1:17" ht="62.2" x14ac:dyDescent="0.3">
      <c r="A137" s="30"/>
      <c r="B137" s="30"/>
      <c r="C137" s="22" t="s">
        <v>65</v>
      </c>
      <c r="D137" s="31"/>
      <c r="E137" s="22" t="s">
        <v>26</v>
      </c>
      <c r="F137" s="27" t="s">
        <v>27</v>
      </c>
      <c r="G137" s="27">
        <v>80</v>
      </c>
      <c r="H137" s="27">
        <v>79</v>
      </c>
      <c r="I137" s="27">
        <v>104.3</v>
      </c>
      <c r="J137" s="27">
        <f t="shared" si="48"/>
        <v>104.3</v>
      </c>
      <c r="K137" s="27">
        <f t="shared" si="48"/>
        <v>104.3</v>
      </c>
      <c r="L137" s="27" t="s">
        <v>63</v>
      </c>
      <c r="M137" s="27">
        <v>613.06600000000003</v>
      </c>
      <c r="N137" s="27">
        <v>499.82400000000001</v>
      </c>
      <c r="O137" s="29">
        <v>688.81</v>
      </c>
      <c r="P137" s="29">
        <v>644.94100000000003</v>
      </c>
      <c r="Q137" s="29">
        <v>668.85400000000004</v>
      </c>
    </row>
    <row r="138" spans="1:17" ht="62.2" x14ac:dyDescent="0.3">
      <c r="A138" s="30"/>
      <c r="B138" s="30"/>
      <c r="C138" s="22" t="s">
        <v>66</v>
      </c>
      <c r="D138" s="31" t="s">
        <v>67</v>
      </c>
      <c r="E138" s="22" t="s">
        <v>26</v>
      </c>
      <c r="F138" s="27" t="s">
        <v>27</v>
      </c>
      <c r="G138" s="27"/>
      <c r="H138" s="27">
        <v>60</v>
      </c>
      <c r="I138" s="27"/>
      <c r="J138" s="27">
        <f t="shared" si="48"/>
        <v>0</v>
      </c>
      <c r="K138" s="27">
        <f t="shared" si="48"/>
        <v>0</v>
      </c>
      <c r="L138" s="32" t="s">
        <v>68</v>
      </c>
      <c r="M138" s="27"/>
      <c r="N138" s="27">
        <v>0</v>
      </c>
      <c r="O138" s="29">
        <v>0</v>
      </c>
      <c r="P138" s="29">
        <v>0</v>
      </c>
      <c r="Q138" s="29">
        <v>0</v>
      </c>
    </row>
    <row r="139" spans="1:17" ht="62.2" x14ac:dyDescent="0.3">
      <c r="A139" s="30"/>
      <c r="B139" s="30"/>
      <c r="C139" s="22" t="s">
        <v>69</v>
      </c>
      <c r="D139" s="31"/>
      <c r="E139" s="22" t="s">
        <v>26</v>
      </c>
      <c r="F139" s="27" t="s">
        <v>27</v>
      </c>
      <c r="G139" s="27"/>
      <c r="H139" s="27">
        <v>140</v>
      </c>
      <c r="I139" s="27"/>
      <c r="J139" s="27">
        <f t="shared" si="48"/>
        <v>0</v>
      </c>
      <c r="K139" s="27">
        <f t="shared" si="48"/>
        <v>0</v>
      </c>
      <c r="L139" s="32" t="s">
        <v>68</v>
      </c>
      <c r="M139" s="27"/>
      <c r="N139" s="27">
        <v>0</v>
      </c>
      <c r="O139" s="29">
        <v>0</v>
      </c>
      <c r="P139" s="29">
        <v>0</v>
      </c>
      <c r="Q139" s="29">
        <v>0</v>
      </c>
    </row>
    <row r="140" spans="1:17" ht="62.2" x14ac:dyDescent="0.3">
      <c r="A140" s="30"/>
      <c r="B140" s="30"/>
      <c r="C140" s="22" t="s">
        <v>61</v>
      </c>
      <c r="D140" s="31"/>
      <c r="E140" s="22" t="s">
        <v>26</v>
      </c>
      <c r="F140" s="27" t="s">
        <v>27</v>
      </c>
      <c r="G140" s="27">
        <f>G135</f>
        <v>477</v>
      </c>
      <c r="H140" s="27">
        <f t="shared" ref="H140:K140" si="49">H135</f>
        <v>477</v>
      </c>
      <c r="I140" s="27">
        <f t="shared" si="49"/>
        <v>471.3</v>
      </c>
      <c r="J140" s="27">
        <f t="shared" si="49"/>
        <v>471.3</v>
      </c>
      <c r="K140" s="27">
        <f t="shared" si="49"/>
        <v>471.3</v>
      </c>
      <c r="L140" s="32" t="s">
        <v>68</v>
      </c>
      <c r="M140" s="27">
        <v>25823.409</v>
      </c>
      <c r="N140" s="27">
        <v>27207.914000000001</v>
      </c>
      <c r="O140" s="29">
        <v>27207.914000000001</v>
      </c>
      <c r="P140" s="29">
        <v>27207.914000000001</v>
      </c>
      <c r="Q140" s="29">
        <v>27207.914000000001</v>
      </c>
    </row>
    <row r="141" spans="1:17" ht="62.2" x14ac:dyDescent="0.3">
      <c r="A141" s="30"/>
      <c r="B141" s="30"/>
      <c r="C141" s="22" t="s">
        <v>64</v>
      </c>
      <c r="D141" s="31"/>
      <c r="E141" s="22" t="s">
        <v>26</v>
      </c>
      <c r="F141" s="27" t="s">
        <v>27</v>
      </c>
      <c r="G141" s="27">
        <f t="shared" ref="G141:K142" si="50">G136</f>
        <v>480</v>
      </c>
      <c r="H141" s="27">
        <f t="shared" si="50"/>
        <v>480</v>
      </c>
      <c r="I141" s="27">
        <f t="shared" si="50"/>
        <v>507</v>
      </c>
      <c r="J141" s="27">
        <f t="shared" si="50"/>
        <v>507</v>
      </c>
      <c r="K141" s="27">
        <f t="shared" si="50"/>
        <v>507</v>
      </c>
      <c r="L141" s="32" t="s">
        <v>68</v>
      </c>
      <c r="M141" s="27">
        <v>25985.821</v>
      </c>
      <c r="N141" s="27">
        <v>27379.032999999999</v>
      </c>
      <c r="O141" s="29">
        <v>27379.032999999999</v>
      </c>
      <c r="P141" s="29">
        <v>27379.032999999999</v>
      </c>
      <c r="Q141" s="29">
        <v>27379.032999999999</v>
      </c>
    </row>
    <row r="142" spans="1:17" ht="62.2" x14ac:dyDescent="0.3">
      <c r="A142" s="33"/>
      <c r="B142" s="33"/>
      <c r="C142" s="22" t="s">
        <v>65</v>
      </c>
      <c r="D142" s="34"/>
      <c r="E142" s="22" t="s">
        <v>26</v>
      </c>
      <c r="F142" s="27" t="s">
        <v>27</v>
      </c>
      <c r="G142" s="27">
        <f t="shared" si="50"/>
        <v>80</v>
      </c>
      <c r="H142" s="27">
        <f t="shared" si="50"/>
        <v>79</v>
      </c>
      <c r="I142" s="27">
        <f t="shared" si="50"/>
        <v>104.3</v>
      </c>
      <c r="J142" s="27">
        <f t="shared" si="50"/>
        <v>104.3</v>
      </c>
      <c r="K142" s="27">
        <f t="shared" si="50"/>
        <v>104.3</v>
      </c>
      <c r="L142" s="32" t="s">
        <v>68</v>
      </c>
      <c r="M142" s="27">
        <v>4330.97</v>
      </c>
      <c r="N142" s="27">
        <v>4506.1329999999998</v>
      </c>
      <c r="O142" s="29">
        <v>4506.1329999999998</v>
      </c>
      <c r="P142" s="29">
        <v>4506.1329999999998</v>
      </c>
      <c r="Q142" s="29">
        <v>4506.1329999999998</v>
      </c>
    </row>
    <row r="143" spans="1:17" ht="62.2" x14ac:dyDescent="0.3">
      <c r="A143" s="25">
        <v>7</v>
      </c>
      <c r="B143" s="25" t="s">
        <v>77</v>
      </c>
      <c r="C143" s="22" t="s">
        <v>61</v>
      </c>
      <c r="D143" s="26" t="s">
        <v>62</v>
      </c>
      <c r="E143" s="22" t="s">
        <v>26</v>
      </c>
      <c r="F143" s="27" t="s">
        <v>27</v>
      </c>
      <c r="G143" s="27">
        <v>477</v>
      </c>
      <c r="H143" s="27">
        <v>481</v>
      </c>
      <c r="I143" s="27">
        <v>538</v>
      </c>
      <c r="J143" s="27">
        <f t="shared" ref="J143:K147" si="51">I143</f>
        <v>538</v>
      </c>
      <c r="K143" s="27">
        <f t="shared" si="51"/>
        <v>538</v>
      </c>
      <c r="L143" s="27" t="s">
        <v>71</v>
      </c>
      <c r="M143" s="27">
        <v>4378.0450000000001</v>
      </c>
      <c r="N143" s="27">
        <v>3533.0210000000002</v>
      </c>
      <c r="O143" s="29">
        <v>3739.7</v>
      </c>
      <c r="P143" s="29">
        <v>3501.5230000000001</v>
      </c>
      <c r="Q143" s="29">
        <v>3631.35</v>
      </c>
    </row>
    <row r="144" spans="1:17" ht="62.2" x14ac:dyDescent="0.3">
      <c r="A144" s="30"/>
      <c r="B144" s="30"/>
      <c r="C144" s="22" t="s">
        <v>64</v>
      </c>
      <c r="D144" s="31"/>
      <c r="E144" s="22" t="s">
        <v>26</v>
      </c>
      <c r="F144" s="27" t="s">
        <v>27</v>
      </c>
      <c r="G144" s="27">
        <v>446</v>
      </c>
      <c r="H144" s="27">
        <v>484</v>
      </c>
      <c r="I144" s="27">
        <v>558.70000000000005</v>
      </c>
      <c r="J144" s="27">
        <f t="shared" si="51"/>
        <v>558.70000000000005</v>
      </c>
      <c r="K144" s="27">
        <f t="shared" si="51"/>
        <v>558.70000000000005</v>
      </c>
      <c r="L144" s="27" t="s">
        <v>71</v>
      </c>
      <c r="M144" s="27">
        <v>4093.518</v>
      </c>
      <c r="N144" s="27">
        <v>3555.056</v>
      </c>
      <c r="O144" s="29">
        <v>3883.5880000000002</v>
      </c>
      <c r="P144" s="29">
        <v>3636.248</v>
      </c>
      <c r="Q144" s="29">
        <v>3771.069</v>
      </c>
    </row>
    <row r="145" spans="1:17" ht="62.2" x14ac:dyDescent="0.3">
      <c r="A145" s="30"/>
      <c r="B145" s="30"/>
      <c r="C145" s="22" t="s">
        <v>65</v>
      </c>
      <c r="D145" s="31"/>
      <c r="E145" s="22" t="s">
        <v>26</v>
      </c>
      <c r="F145" s="27" t="s">
        <v>27</v>
      </c>
      <c r="G145" s="27">
        <v>52</v>
      </c>
      <c r="H145" s="27">
        <v>53</v>
      </c>
      <c r="I145" s="27">
        <v>56.3</v>
      </c>
      <c r="J145" s="27">
        <f t="shared" si="51"/>
        <v>56.3</v>
      </c>
      <c r="K145" s="27">
        <f t="shared" si="51"/>
        <v>56.3</v>
      </c>
      <c r="L145" s="27" t="s">
        <v>71</v>
      </c>
      <c r="M145" s="27">
        <v>477.27100000000002</v>
      </c>
      <c r="N145" s="27">
        <v>389.29300000000001</v>
      </c>
      <c r="O145" s="29">
        <v>391.34800000000001</v>
      </c>
      <c r="P145" s="29">
        <v>366.42399999999998</v>
      </c>
      <c r="Q145" s="29">
        <v>380.01</v>
      </c>
    </row>
    <row r="146" spans="1:17" ht="62.2" x14ac:dyDescent="0.3">
      <c r="A146" s="30"/>
      <c r="B146" s="30"/>
      <c r="C146" s="22" t="s">
        <v>66</v>
      </c>
      <c r="D146" s="31" t="s">
        <v>67</v>
      </c>
      <c r="E146" s="22" t="s">
        <v>26</v>
      </c>
      <c r="F146" s="27" t="s">
        <v>27</v>
      </c>
      <c r="G146" s="27"/>
      <c r="H146" s="27">
        <v>100</v>
      </c>
      <c r="I146" s="27"/>
      <c r="J146" s="27">
        <f t="shared" si="51"/>
        <v>0</v>
      </c>
      <c r="K146" s="27">
        <f t="shared" si="51"/>
        <v>0</v>
      </c>
      <c r="L146" s="32" t="s">
        <v>72</v>
      </c>
      <c r="M146" s="27"/>
      <c r="N146" s="27">
        <v>0</v>
      </c>
      <c r="O146" s="29">
        <v>0</v>
      </c>
      <c r="P146" s="29">
        <v>0</v>
      </c>
      <c r="Q146" s="29">
        <v>0</v>
      </c>
    </row>
    <row r="147" spans="1:17" ht="62.2" x14ac:dyDescent="0.3">
      <c r="A147" s="30"/>
      <c r="B147" s="30"/>
      <c r="C147" s="22" t="s">
        <v>69</v>
      </c>
      <c r="D147" s="31"/>
      <c r="E147" s="22" t="s">
        <v>26</v>
      </c>
      <c r="F147" s="27" t="s">
        <v>27</v>
      </c>
      <c r="G147" s="27"/>
      <c r="H147" s="27">
        <v>323</v>
      </c>
      <c r="I147" s="27"/>
      <c r="J147" s="27">
        <f t="shared" si="51"/>
        <v>0</v>
      </c>
      <c r="K147" s="27">
        <f t="shared" si="51"/>
        <v>0</v>
      </c>
      <c r="L147" s="32" t="s">
        <v>72</v>
      </c>
      <c r="M147" s="27"/>
      <c r="N147" s="27">
        <v>0</v>
      </c>
      <c r="O147" s="29">
        <v>0</v>
      </c>
      <c r="P147" s="29">
        <v>0</v>
      </c>
      <c r="Q147" s="29">
        <v>0</v>
      </c>
    </row>
    <row r="148" spans="1:17" ht="62.2" x14ac:dyDescent="0.3">
      <c r="A148" s="30"/>
      <c r="B148" s="30"/>
      <c r="C148" s="22" t="s">
        <v>61</v>
      </c>
      <c r="D148" s="31"/>
      <c r="E148" s="22" t="s">
        <v>26</v>
      </c>
      <c r="F148" s="27" t="s">
        <v>27</v>
      </c>
      <c r="G148" s="27">
        <f>G143</f>
        <v>477</v>
      </c>
      <c r="H148" s="27">
        <f t="shared" ref="H148:K148" si="52">H143</f>
        <v>481</v>
      </c>
      <c r="I148" s="27">
        <f t="shared" si="52"/>
        <v>538</v>
      </c>
      <c r="J148" s="27">
        <f t="shared" si="52"/>
        <v>538</v>
      </c>
      <c r="K148" s="27">
        <f t="shared" si="52"/>
        <v>538</v>
      </c>
      <c r="L148" s="32" t="s">
        <v>72</v>
      </c>
      <c r="M148" s="27">
        <v>24292.901000000002</v>
      </c>
      <c r="N148" s="27">
        <v>28988.878000000001</v>
      </c>
      <c r="O148" s="29">
        <v>28988.878000000001</v>
      </c>
      <c r="P148" s="29">
        <v>28988.878000000001</v>
      </c>
      <c r="Q148" s="29">
        <v>28988.878000000001</v>
      </c>
    </row>
    <row r="149" spans="1:17" ht="62.2" x14ac:dyDescent="0.3">
      <c r="A149" s="30"/>
      <c r="B149" s="30"/>
      <c r="C149" s="22" t="s">
        <v>64</v>
      </c>
      <c r="D149" s="31"/>
      <c r="E149" s="22" t="s">
        <v>26</v>
      </c>
      <c r="F149" s="27" t="s">
        <v>27</v>
      </c>
      <c r="G149" s="27">
        <f t="shared" ref="G149:K150" si="53">G144</f>
        <v>446</v>
      </c>
      <c r="H149" s="27">
        <f t="shared" si="53"/>
        <v>484</v>
      </c>
      <c r="I149" s="27">
        <f t="shared" si="53"/>
        <v>558.70000000000005</v>
      </c>
      <c r="J149" s="27">
        <f t="shared" si="53"/>
        <v>558.70000000000005</v>
      </c>
      <c r="K149" s="27">
        <f t="shared" si="53"/>
        <v>558.70000000000005</v>
      </c>
      <c r="L149" s="32" t="s">
        <v>72</v>
      </c>
      <c r="M149" s="27">
        <v>22714.116999999998</v>
      </c>
      <c r="N149" s="27">
        <v>29169.682000000001</v>
      </c>
      <c r="O149" s="29">
        <v>29169.682000000001</v>
      </c>
      <c r="P149" s="29">
        <v>29169.682000000001</v>
      </c>
      <c r="Q149" s="29">
        <v>29169.682000000001</v>
      </c>
    </row>
    <row r="150" spans="1:17" ht="62.2" x14ac:dyDescent="0.3">
      <c r="A150" s="33"/>
      <c r="B150" s="33"/>
      <c r="C150" s="22" t="s">
        <v>65</v>
      </c>
      <c r="D150" s="34"/>
      <c r="E150" s="22" t="s">
        <v>26</v>
      </c>
      <c r="F150" s="27" t="s">
        <v>27</v>
      </c>
      <c r="G150" s="27">
        <f t="shared" si="53"/>
        <v>52</v>
      </c>
      <c r="H150" s="27">
        <f t="shared" si="53"/>
        <v>53</v>
      </c>
      <c r="I150" s="27">
        <f t="shared" si="53"/>
        <v>56.3</v>
      </c>
      <c r="J150" s="27">
        <f t="shared" si="53"/>
        <v>56.3</v>
      </c>
      <c r="K150" s="27">
        <f t="shared" si="53"/>
        <v>56.3</v>
      </c>
      <c r="L150" s="32" t="s">
        <v>72</v>
      </c>
      <c r="M150" s="27">
        <v>2648.2829999999999</v>
      </c>
      <c r="N150" s="27">
        <v>3194.201</v>
      </c>
      <c r="O150" s="29">
        <v>3194.201</v>
      </c>
      <c r="P150" s="29">
        <v>3194.201</v>
      </c>
      <c r="Q150" s="29">
        <v>3194.201</v>
      </c>
    </row>
    <row r="151" spans="1:17" ht="62.2" x14ac:dyDescent="0.3">
      <c r="A151" s="25">
        <v>8</v>
      </c>
      <c r="B151" s="25" t="s">
        <v>78</v>
      </c>
      <c r="C151" s="22" t="s">
        <v>61</v>
      </c>
      <c r="D151" s="26" t="s">
        <v>62</v>
      </c>
      <c r="E151" s="22" t="s">
        <v>26</v>
      </c>
      <c r="F151" s="27" t="s">
        <v>27</v>
      </c>
      <c r="G151" s="27">
        <v>83</v>
      </c>
      <c r="H151" s="27">
        <v>91</v>
      </c>
      <c r="I151" s="27">
        <v>100</v>
      </c>
      <c r="J151" s="27">
        <f t="shared" ref="J151:K155" si="54">I151</f>
        <v>100</v>
      </c>
      <c r="K151" s="27">
        <f t="shared" si="54"/>
        <v>100</v>
      </c>
      <c r="L151" s="27" t="s">
        <v>71</v>
      </c>
      <c r="M151" s="27">
        <v>1799.17</v>
      </c>
      <c r="N151" s="27">
        <v>1512.229</v>
      </c>
      <c r="O151" s="29">
        <v>1865.875</v>
      </c>
      <c r="P151" s="29">
        <v>1747.04</v>
      </c>
      <c r="Q151" s="29">
        <v>1811.816</v>
      </c>
    </row>
    <row r="152" spans="1:17" ht="62.2" x14ac:dyDescent="0.3">
      <c r="A152" s="30"/>
      <c r="B152" s="30"/>
      <c r="C152" s="22" t="s">
        <v>64</v>
      </c>
      <c r="D152" s="31"/>
      <c r="E152" s="22" t="s">
        <v>26</v>
      </c>
      <c r="F152" s="27" t="s">
        <v>27</v>
      </c>
      <c r="G152" s="27">
        <v>63</v>
      </c>
      <c r="H152" s="27">
        <v>66</v>
      </c>
      <c r="I152" s="27">
        <v>70.7</v>
      </c>
      <c r="J152" s="27">
        <f t="shared" si="54"/>
        <v>70.7</v>
      </c>
      <c r="K152" s="27">
        <f t="shared" si="54"/>
        <v>70.7</v>
      </c>
      <c r="L152" s="27" t="s">
        <v>71</v>
      </c>
      <c r="M152" s="27">
        <v>1365.635</v>
      </c>
      <c r="N152" s="27">
        <v>1096.7809999999999</v>
      </c>
      <c r="O152" s="29">
        <v>1315.2280000000001</v>
      </c>
      <c r="P152" s="29">
        <v>1231.463</v>
      </c>
      <c r="Q152" s="29">
        <v>1277.1220000000001</v>
      </c>
    </row>
    <row r="153" spans="1:17" ht="62.2" x14ac:dyDescent="0.3">
      <c r="A153" s="30"/>
      <c r="B153" s="30"/>
      <c r="C153" s="22" t="s">
        <v>65</v>
      </c>
      <c r="D153" s="31"/>
      <c r="E153" s="22" t="s">
        <v>26</v>
      </c>
      <c r="F153" s="27" t="s">
        <v>27</v>
      </c>
      <c r="G153" s="27"/>
      <c r="H153" s="27">
        <v>0</v>
      </c>
      <c r="I153" s="27">
        <v>0</v>
      </c>
      <c r="J153" s="27">
        <f t="shared" si="54"/>
        <v>0</v>
      </c>
      <c r="K153" s="27">
        <f t="shared" si="54"/>
        <v>0</v>
      </c>
      <c r="L153" s="27" t="s">
        <v>71</v>
      </c>
      <c r="M153" s="27">
        <v>0</v>
      </c>
      <c r="N153" s="27">
        <v>0</v>
      </c>
      <c r="O153" s="29">
        <v>0</v>
      </c>
      <c r="P153" s="29">
        <v>0</v>
      </c>
      <c r="Q153" s="29">
        <v>0</v>
      </c>
    </row>
    <row r="154" spans="1:17" ht="62.2" x14ac:dyDescent="0.3">
      <c r="A154" s="30"/>
      <c r="B154" s="30"/>
      <c r="C154" s="22" t="s">
        <v>66</v>
      </c>
      <c r="D154" s="31" t="s">
        <v>67</v>
      </c>
      <c r="E154" s="22" t="s">
        <v>26</v>
      </c>
      <c r="F154" s="27" t="s">
        <v>27</v>
      </c>
      <c r="G154" s="27"/>
      <c r="H154" s="27">
        <v>0</v>
      </c>
      <c r="I154" s="27"/>
      <c r="J154" s="27">
        <f t="shared" si="54"/>
        <v>0</v>
      </c>
      <c r="K154" s="27">
        <f t="shared" si="54"/>
        <v>0</v>
      </c>
      <c r="L154" s="32" t="s">
        <v>72</v>
      </c>
      <c r="M154" s="27"/>
      <c r="N154" s="27">
        <v>0</v>
      </c>
      <c r="O154" s="29">
        <v>0</v>
      </c>
      <c r="P154" s="29">
        <v>0</v>
      </c>
      <c r="Q154" s="29">
        <v>0</v>
      </c>
    </row>
    <row r="155" spans="1:17" ht="62.2" x14ac:dyDescent="0.3">
      <c r="A155" s="30"/>
      <c r="B155" s="30"/>
      <c r="C155" s="22" t="s">
        <v>69</v>
      </c>
      <c r="D155" s="31"/>
      <c r="E155" s="22" t="s">
        <v>26</v>
      </c>
      <c r="F155" s="27" t="s">
        <v>27</v>
      </c>
      <c r="G155" s="27"/>
      <c r="H155" s="27">
        <v>0</v>
      </c>
      <c r="I155" s="27"/>
      <c r="J155" s="27">
        <f t="shared" si="54"/>
        <v>0</v>
      </c>
      <c r="K155" s="27">
        <f t="shared" si="54"/>
        <v>0</v>
      </c>
      <c r="L155" s="32" t="s">
        <v>72</v>
      </c>
      <c r="M155" s="27"/>
      <c r="N155" s="27">
        <v>0</v>
      </c>
      <c r="O155" s="29">
        <v>0</v>
      </c>
      <c r="P155" s="29">
        <v>0</v>
      </c>
      <c r="Q155" s="29">
        <v>0</v>
      </c>
    </row>
    <row r="156" spans="1:17" ht="62.2" x14ac:dyDescent="0.3">
      <c r="A156" s="30"/>
      <c r="B156" s="30"/>
      <c r="C156" s="22" t="s">
        <v>61</v>
      </c>
      <c r="D156" s="31"/>
      <c r="E156" s="22" t="s">
        <v>26</v>
      </c>
      <c r="F156" s="27" t="s">
        <v>27</v>
      </c>
      <c r="G156" s="27">
        <f>G151</f>
        <v>83</v>
      </c>
      <c r="H156" s="27">
        <f t="shared" ref="H156:K156" si="55">H151</f>
        <v>91</v>
      </c>
      <c r="I156" s="27">
        <f t="shared" si="55"/>
        <v>100</v>
      </c>
      <c r="J156" s="27">
        <f t="shared" si="55"/>
        <v>100</v>
      </c>
      <c r="K156" s="27">
        <f t="shared" si="55"/>
        <v>100</v>
      </c>
      <c r="L156" s="32" t="s">
        <v>72</v>
      </c>
      <c r="M156" s="27">
        <v>5728.6490000000003</v>
      </c>
      <c r="N156" s="27">
        <v>8034.9229999999998</v>
      </c>
      <c r="O156" s="29">
        <v>8034.9229999999998</v>
      </c>
      <c r="P156" s="29">
        <v>8034.9229999999998</v>
      </c>
      <c r="Q156" s="29">
        <v>8034.9229999999998</v>
      </c>
    </row>
    <row r="157" spans="1:17" ht="62.2" x14ac:dyDescent="0.3">
      <c r="A157" s="30"/>
      <c r="B157" s="30"/>
      <c r="C157" s="22" t="s">
        <v>64</v>
      </c>
      <c r="D157" s="31"/>
      <c r="E157" s="22" t="s">
        <v>26</v>
      </c>
      <c r="F157" s="27" t="s">
        <v>27</v>
      </c>
      <c r="G157" s="27">
        <f t="shared" ref="G157:K158" si="56">G152</f>
        <v>63</v>
      </c>
      <c r="H157" s="27">
        <f t="shared" si="56"/>
        <v>66</v>
      </c>
      <c r="I157" s="27">
        <f t="shared" si="56"/>
        <v>70.7</v>
      </c>
      <c r="J157" s="27">
        <f t="shared" si="56"/>
        <v>70.7</v>
      </c>
      <c r="K157" s="27">
        <f t="shared" si="56"/>
        <v>70.7</v>
      </c>
      <c r="L157" s="32" t="s">
        <v>72</v>
      </c>
      <c r="M157" s="27">
        <v>4348.2510000000002</v>
      </c>
      <c r="N157" s="27">
        <v>5827.527</v>
      </c>
      <c r="O157" s="29">
        <v>5827.527</v>
      </c>
      <c r="P157" s="29">
        <v>5827.527</v>
      </c>
      <c r="Q157" s="29">
        <v>5827.527</v>
      </c>
    </row>
    <row r="158" spans="1:17" ht="62.2" x14ac:dyDescent="0.3">
      <c r="A158" s="33"/>
      <c r="B158" s="33"/>
      <c r="C158" s="22" t="s">
        <v>65</v>
      </c>
      <c r="D158" s="34"/>
      <c r="E158" s="22" t="s">
        <v>26</v>
      </c>
      <c r="F158" s="27" t="s">
        <v>27</v>
      </c>
      <c r="G158" s="27">
        <f t="shared" si="56"/>
        <v>0</v>
      </c>
      <c r="H158" s="27">
        <f t="shared" si="56"/>
        <v>0</v>
      </c>
      <c r="I158" s="27">
        <f t="shared" si="56"/>
        <v>0</v>
      </c>
      <c r="J158" s="27">
        <f t="shared" si="56"/>
        <v>0</v>
      </c>
      <c r="K158" s="27">
        <f t="shared" si="56"/>
        <v>0</v>
      </c>
      <c r="L158" s="32" t="s">
        <v>72</v>
      </c>
      <c r="M158" s="27">
        <v>0</v>
      </c>
      <c r="N158" s="27">
        <v>0</v>
      </c>
      <c r="O158" s="29">
        <v>0</v>
      </c>
      <c r="P158" s="29">
        <v>0</v>
      </c>
      <c r="Q158" s="29">
        <v>0</v>
      </c>
    </row>
    <row r="159" spans="1:17" ht="62.2" x14ac:dyDescent="0.3">
      <c r="A159" s="25">
        <v>9</v>
      </c>
      <c r="B159" s="25" t="s">
        <v>79</v>
      </c>
      <c r="C159" s="22" t="s">
        <v>61</v>
      </c>
      <c r="D159" s="26" t="s">
        <v>62</v>
      </c>
      <c r="E159" s="22" t="s">
        <v>26</v>
      </c>
      <c r="F159" s="27" t="s">
        <v>27</v>
      </c>
      <c r="G159" s="27">
        <v>422</v>
      </c>
      <c r="H159" s="27">
        <v>422</v>
      </c>
      <c r="I159" s="27">
        <v>455.7</v>
      </c>
      <c r="J159" s="27">
        <f t="shared" ref="J159:K163" si="57">I159</f>
        <v>455.7</v>
      </c>
      <c r="K159" s="27">
        <f t="shared" si="57"/>
        <v>455.7</v>
      </c>
      <c r="L159" s="27" t="s">
        <v>63</v>
      </c>
      <c r="M159" s="27">
        <v>4042.4810000000002</v>
      </c>
      <c r="N159" s="27">
        <v>3159.7919999999999</v>
      </c>
      <c r="O159" s="29">
        <v>3662.9520000000002</v>
      </c>
      <c r="P159" s="29">
        <v>3429.663</v>
      </c>
      <c r="Q159" s="29">
        <v>3556.8249999999998</v>
      </c>
    </row>
    <row r="160" spans="1:17" ht="62.2" x14ac:dyDescent="0.3">
      <c r="A160" s="30"/>
      <c r="B160" s="30"/>
      <c r="C160" s="22" t="s">
        <v>64</v>
      </c>
      <c r="D160" s="31"/>
      <c r="E160" s="22" t="s">
        <v>26</v>
      </c>
      <c r="F160" s="27" t="s">
        <v>27</v>
      </c>
      <c r="G160" s="27">
        <v>488</v>
      </c>
      <c r="H160" s="27">
        <v>486</v>
      </c>
      <c r="I160" s="27">
        <v>465.6</v>
      </c>
      <c r="J160" s="27">
        <f t="shared" si="57"/>
        <v>465.6</v>
      </c>
      <c r="K160" s="27">
        <f t="shared" si="57"/>
        <v>465.6</v>
      </c>
      <c r="L160" s="27" t="s">
        <v>63</v>
      </c>
      <c r="M160" s="27">
        <v>4674.7169999999996</v>
      </c>
      <c r="N160" s="27">
        <v>3639.002</v>
      </c>
      <c r="O160" s="29">
        <v>3742.529</v>
      </c>
      <c r="P160" s="29">
        <v>3504.172</v>
      </c>
      <c r="Q160" s="29">
        <v>3634.0970000000002</v>
      </c>
    </row>
    <row r="161" spans="1:17" ht="62.2" x14ac:dyDescent="0.3">
      <c r="A161" s="30"/>
      <c r="B161" s="30"/>
      <c r="C161" s="22" t="s">
        <v>65</v>
      </c>
      <c r="D161" s="31"/>
      <c r="E161" s="22" t="s">
        <v>26</v>
      </c>
      <c r="F161" s="27" t="s">
        <v>27</v>
      </c>
      <c r="G161" s="27">
        <v>117</v>
      </c>
      <c r="H161" s="27">
        <v>117</v>
      </c>
      <c r="I161" s="27">
        <v>119.3</v>
      </c>
      <c r="J161" s="27">
        <f t="shared" si="57"/>
        <v>119.3</v>
      </c>
      <c r="K161" s="27">
        <f t="shared" si="57"/>
        <v>119.3</v>
      </c>
      <c r="L161" s="27" t="s">
        <v>63</v>
      </c>
      <c r="M161" s="27">
        <v>1120.7829999999999</v>
      </c>
      <c r="N161" s="27">
        <v>876.05600000000004</v>
      </c>
      <c r="O161" s="29">
        <v>958.94299999999998</v>
      </c>
      <c r="P161" s="29">
        <v>897.86900000000003</v>
      </c>
      <c r="Q161" s="29">
        <v>931.15899999999999</v>
      </c>
    </row>
    <row r="162" spans="1:17" ht="62.2" x14ac:dyDescent="0.3">
      <c r="A162" s="30"/>
      <c r="B162" s="30"/>
      <c r="C162" s="22" t="s">
        <v>66</v>
      </c>
      <c r="D162" s="31" t="s">
        <v>67</v>
      </c>
      <c r="E162" s="22" t="s">
        <v>26</v>
      </c>
      <c r="F162" s="27" t="s">
        <v>27</v>
      </c>
      <c r="G162" s="27"/>
      <c r="H162" s="27">
        <v>25</v>
      </c>
      <c r="I162" s="27"/>
      <c r="J162" s="27">
        <f t="shared" si="57"/>
        <v>0</v>
      </c>
      <c r="K162" s="27">
        <f t="shared" si="57"/>
        <v>0</v>
      </c>
      <c r="L162" s="32" t="s">
        <v>68</v>
      </c>
      <c r="M162" s="27"/>
      <c r="N162" s="27">
        <v>0</v>
      </c>
      <c r="O162" s="29">
        <v>0</v>
      </c>
      <c r="P162" s="29">
        <v>0</v>
      </c>
      <c r="Q162" s="29">
        <v>0</v>
      </c>
    </row>
    <row r="163" spans="1:17" ht="62.2" x14ac:dyDescent="0.3">
      <c r="A163" s="30"/>
      <c r="B163" s="30"/>
      <c r="C163" s="22" t="s">
        <v>69</v>
      </c>
      <c r="D163" s="31"/>
      <c r="E163" s="22" t="s">
        <v>26</v>
      </c>
      <c r="F163" s="27" t="s">
        <v>27</v>
      </c>
      <c r="G163" s="27"/>
      <c r="H163" s="27">
        <v>675</v>
      </c>
      <c r="I163" s="27"/>
      <c r="J163" s="27">
        <f t="shared" si="57"/>
        <v>0</v>
      </c>
      <c r="K163" s="27">
        <f t="shared" si="57"/>
        <v>0</v>
      </c>
      <c r="L163" s="32" t="s">
        <v>68</v>
      </c>
      <c r="M163" s="27"/>
      <c r="N163" s="27">
        <v>0</v>
      </c>
      <c r="O163" s="29">
        <v>0</v>
      </c>
      <c r="P163" s="29">
        <v>0</v>
      </c>
      <c r="Q163" s="29">
        <v>0</v>
      </c>
    </row>
    <row r="164" spans="1:17" ht="62.2" x14ac:dyDescent="0.3">
      <c r="A164" s="30"/>
      <c r="B164" s="30"/>
      <c r="C164" s="22" t="s">
        <v>61</v>
      </c>
      <c r="D164" s="31"/>
      <c r="E164" s="22" t="s">
        <v>26</v>
      </c>
      <c r="F164" s="27" t="s">
        <v>27</v>
      </c>
      <c r="G164" s="27">
        <f>G159</f>
        <v>422</v>
      </c>
      <c r="H164" s="27">
        <f t="shared" ref="H164:K164" si="58">H159</f>
        <v>422</v>
      </c>
      <c r="I164" s="27">
        <f t="shared" si="58"/>
        <v>455.7</v>
      </c>
      <c r="J164" s="27">
        <f t="shared" si="58"/>
        <v>455.7</v>
      </c>
      <c r="K164" s="27">
        <f t="shared" si="58"/>
        <v>455.7</v>
      </c>
      <c r="L164" s="32" t="s">
        <v>68</v>
      </c>
      <c r="M164" s="27">
        <v>23413.398000000001</v>
      </c>
      <c r="N164" s="27">
        <v>25219.065999999999</v>
      </c>
      <c r="O164" s="29">
        <v>25219.065999999999</v>
      </c>
      <c r="P164" s="29">
        <v>25219.065999999999</v>
      </c>
      <c r="Q164" s="29">
        <v>25219.065999999999</v>
      </c>
    </row>
    <row r="165" spans="1:17" ht="62.2" x14ac:dyDescent="0.3">
      <c r="A165" s="30"/>
      <c r="B165" s="30"/>
      <c r="C165" s="22" t="s">
        <v>64</v>
      </c>
      <c r="D165" s="31"/>
      <c r="E165" s="22" t="s">
        <v>26</v>
      </c>
      <c r="F165" s="27" t="s">
        <v>27</v>
      </c>
      <c r="G165" s="27">
        <f t="shared" ref="G165:K166" si="59">G160</f>
        <v>488</v>
      </c>
      <c r="H165" s="27">
        <f t="shared" si="59"/>
        <v>486</v>
      </c>
      <c r="I165" s="27">
        <f t="shared" si="59"/>
        <v>465.6</v>
      </c>
      <c r="J165" s="27">
        <f t="shared" si="59"/>
        <v>465.6</v>
      </c>
      <c r="K165" s="27">
        <f t="shared" si="59"/>
        <v>465.6</v>
      </c>
      <c r="L165" s="32" t="s">
        <v>68</v>
      </c>
      <c r="M165" s="27">
        <v>27075.208999999999</v>
      </c>
      <c r="N165" s="27">
        <v>29043.758000000002</v>
      </c>
      <c r="O165" s="29">
        <v>29043.758000000002</v>
      </c>
      <c r="P165" s="29">
        <v>29043.758000000002</v>
      </c>
      <c r="Q165" s="29">
        <v>29043.758000000002</v>
      </c>
    </row>
    <row r="166" spans="1:17" ht="62.2" x14ac:dyDescent="0.3">
      <c r="A166" s="33"/>
      <c r="B166" s="33"/>
      <c r="C166" s="22" t="s">
        <v>65</v>
      </c>
      <c r="D166" s="34"/>
      <c r="E166" s="22" t="s">
        <v>26</v>
      </c>
      <c r="F166" s="27" t="s">
        <v>27</v>
      </c>
      <c r="G166" s="27">
        <f t="shared" si="59"/>
        <v>117</v>
      </c>
      <c r="H166" s="27">
        <f t="shared" si="59"/>
        <v>117</v>
      </c>
      <c r="I166" s="27">
        <f t="shared" si="59"/>
        <v>119.3</v>
      </c>
      <c r="J166" s="27">
        <f t="shared" si="59"/>
        <v>119.3</v>
      </c>
      <c r="K166" s="27">
        <f t="shared" si="59"/>
        <v>119.3</v>
      </c>
      <c r="L166" s="32" t="s">
        <v>68</v>
      </c>
      <c r="M166" s="27">
        <v>6491.3919999999998</v>
      </c>
      <c r="N166" s="27">
        <v>6992.0159999999996</v>
      </c>
      <c r="O166" s="29">
        <v>6992.0159999999996</v>
      </c>
      <c r="P166" s="29">
        <v>6992.0159999999996</v>
      </c>
      <c r="Q166" s="29">
        <v>6992.0159999999996</v>
      </c>
    </row>
    <row r="167" spans="1:17" ht="62.2" x14ac:dyDescent="0.3">
      <c r="A167" s="25">
        <v>10</v>
      </c>
      <c r="B167" s="25" t="s">
        <v>80</v>
      </c>
      <c r="C167" s="22" t="s">
        <v>61</v>
      </c>
      <c r="D167" s="26" t="s">
        <v>62</v>
      </c>
      <c r="E167" s="22" t="s">
        <v>26</v>
      </c>
      <c r="F167" s="27" t="s">
        <v>27</v>
      </c>
      <c r="G167" s="27">
        <v>531</v>
      </c>
      <c r="H167" s="27">
        <v>532</v>
      </c>
      <c r="I167" s="27">
        <v>495.3</v>
      </c>
      <c r="J167" s="27">
        <f t="shared" ref="J167:K171" si="60">I167</f>
        <v>495.3</v>
      </c>
      <c r="K167" s="27">
        <f t="shared" si="60"/>
        <v>495.3</v>
      </c>
      <c r="L167" s="27" t="s">
        <v>63</v>
      </c>
      <c r="M167" s="27">
        <v>4039.9050000000002</v>
      </c>
      <c r="N167" s="27">
        <v>3187.875</v>
      </c>
      <c r="O167" s="29">
        <v>3133.3960000000002</v>
      </c>
      <c r="P167" s="29">
        <v>2933.8339999999998</v>
      </c>
      <c r="Q167" s="29">
        <v>3042.6120000000001</v>
      </c>
    </row>
    <row r="168" spans="1:17" ht="62.2" x14ac:dyDescent="0.3">
      <c r="A168" s="30"/>
      <c r="B168" s="30"/>
      <c r="C168" s="22" t="s">
        <v>64</v>
      </c>
      <c r="D168" s="31"/>
      <c r="E168" s="22" t="s">
        <v>26</v>
      </c>
      <c r="F168" s="27" t="s">
        <v>27</v>
      </c>
      <c r="G168" s="27">
        <v>545</v>
      </c>
      <c r="H168" s="27">
        <v>545</v>
      </c>
      <c r="I168" s="27">
        <v>603.70000000000005</v>
      </c>
      <c r="J168" s="27">
        <f t="shared" si="60"/>
        <v>603.70000000000005</v>
      </c>
      <c r="K168" s="27">
        <f t="shared" si="60"/>
        <v>603.70000000000005</v>
      </c>
      <c r="L168" s="27" t="s">
        <v>63</v>
      </c>
      <c r="M168" s="27">
        <v>4146.4189999999999</v>
      </c>
      <c r="N168" s="27">
        <v>3265.7739999999999</v>
      </c>
      <c r="O168" s="29">
        <v>3819.1619999999998</v>
      </c>
      <c r="P168" s="29">
        <v>3575.9250000000002</v>
      </c>
      <c r="Q168" s="29">
        <v>3708.51</v>
      </c>
    </row>
    <row r="169" spans="1:17" ht="62.2" x14ac:dyDescent="0.3">
      <c r="A169" s="30"/>
      <c r="B169" s="30"/>
      <c r="C169" s="22" t="s">
        <v>65</v>
      </c>
      <c r="D169" s="31"/>
      <c r="E169" s="22" t="s">
        <v>26</v>
      </c>
      <c r="F169" s="27" t="s">
        <v>27</v>
      </c>
      <c r="G169" s="27">
        <v>58</v>
      </c>
      <c r="H169" s="27">
        <v>58</v>
      </c>
      <c r="I169" s="27">
        <v>58.3</v>
      </c>
      <c r="J169" s="27">
        <f t="shared" si="60"/>
        <v>58.3</v>
      </c>
      <c r="K169" s="27">
        <f t="shared" si="60"/>
        <v>58.3</v>
      </c>
      <c r="L169" s="27" t="s">
        <v>63</v>
      </c>
      <c r="M169" s="27">
        <v>441.27</v>
      </c>
      <c r="N169" s="27">
        <v>347.55</v>
      </c>
      <c r="O169" s="29">
        <v>368.82</v>
      </c>
      <c r="P169" s="29">
        <v>345.33100000000002</v>
      </c>
      <c r="Q169" s="29">
        <v>358.13400000000001</v>
      </c>
    </row>
    <row r="170" spans="1:17" ht="62.2" x14ac:dyDescent="0.3">
      <c r="A170" s="30"/>
      <c r="B170" s="30"/>
      <c r="C170" s="22" t="s">
        <v>66</v>
      </c>
      <c r="D170" s="31" t="s">
        <v>67</v>
      </c>
      <c r="E170" s="22" t="s">
        <v>26</v>
      </c>
      <c r="F170" s="27" t="s">
        <v>27</v>
      </c>
      <c r="G170" s="27"/>
      <c r="H170" s="27">
        <v>53</v>
      </c>
      <c r="I170" s="27"/>
      <c r="J170" s="27">
        <f t="shared" si="60"/>
        <v>0</v>
      </c>
      <c r="K170" s="27">
        <f t="shared" si="60"/>
        <v>0</v>
      </c>
      <c r="L170" s="32" t="s">
        <v>68</v>
      </c>
      <c r="M170" s="27"/>
      <c r="N170" s="27">
        <v>0</v>
      </c>
      <c r="O170" s="29">
        <v>0</v>
      </c>
      <c r="P170" s="29">
        <v>0</v>
      </c>
      <c r="Q170" s="29">
        <v>0</v>
      </c>
    </row>
    <row r="171" spans="1:17" ht="62.2" x14ac:dyDescent="0.3">
      <c r="A171" s="30"/>
      <c r="B171" s="30"/>
      <c r="C171" s="22" t="s">
        <v>69</v>
      </c>
      <c r="D171" s="31"/>
      <c r="E171" s="22" t="s">
        <v>26</v>
      </c>
      <c r="F171" s="27" t="s">
        <v>27</v>
      </c>
      <c r="G171" s="27"/>
      <c r="H171" s="27">
        <v>240</v>
      </c>
      <c r="I171" s="27"/>
      <c r="J171" s="27">
        <f t="shared" si="60"/>
        <v>0</v>
      </c>
      <c r="K171" s="27">
        <f t="shared" si="60"/>
        <v>0</v>
      </c>
      <c r="L171" s="32" t="s">
        <v>68</v>
      </c>
      <c r="M171" s="27"/>
      <c r="N171" s="27">
        <v>0</v>
      </c>
      <c r="O171" s="29">
        <v>0</v>
      </c>
      <c r="P171" s="29">
        <v>0</v>
      </c>
      <c r="Q171" s="29">
        <v>0</v>
      </c>
    </row>
    <row r="172" spans="1:17" ht="62.2" x14ac:dyDescent="0.3">
      <c r="A172" s="30"/>
      <c r="B172" s="30"/>
      <c r="C172" s="22" t="s">
        <v>61</v>
      </c>
      <c r="D172" s="31"/>
      <c r="E172" s="22" t="s">
        <v>26</v>
      </c>
      <c r="F172" s="27" t="s">
        <v>27</v>
      </c>
      <c r="G172" s="27">
        <f>G167</f>
        <v>531</v>
      </c>
      <c r="H172" s="27">
        <f t="shared" ref="H172:K172" si="61">H167</f>
        <v>532</v>
      </c>
      <c r="I172" s="27">
        <f t="shared" si="61"/>
        <v>495.3</v>
      </c>
      <c r="J172" s="27">
        <f t="shared" si="61"/>
        <v>495.3</v>
      </c>
      <c r="K172" s="27">
        <f t="shared" si="61"/>
        <v>495.3</v>
      </c>
      <c r="L172" s="32" t="s">
        <v>68</v>
      </c>
      <c r="M172" s="27">
        <v>29013.296999999999</v>
      </c>
      <c r="N172" s="27">
        <v>30276.931</v>
      </c>
      <c r="O172" s="29">
        <v>30276.931</v>
      </c>
      <c r="P172" s="29">
        <v>30276.931</v>
      </c>
      <c r="Q172" s="29">
        <v>30276.931</v>
      </c>
    </row>
    <row r="173" spans="1:17" ht="62.2" x14ac:dyDescent="0.3">
      <c r="A173" s="30"/>
      <c r="B173" s="30"/>
      <c r="C173" s="22" t="s">
        <v>64</v>
      </c>
      <c r="D173" s="31"/>
      <c r="E173" s="22" t="s">
        <v>26</v>
      </c>
      <c r="F173" s="27" t="s">
        <v>27</v>
      </c>
      <c r="G173" s="27">
        <f t="shared" ref="G173:K174" si="62">G168</f>
        <v>545</v>
      </c>
      <c r="H173" s="27">
        <f t="shared" si="62"/>
        <v>545</v>
      </c>
      <c r="I173" s="27">
        <f t="shared" si="62"/>
        <v>603.70000000000005</v>
      </c>
      <c r="J173" s="27">
        <f t="shared" si="62"/>
        <v>603.70000000000005</v>
      </c>
      <c r="K173" s="27">
        <f t="shared" si="62"/>
        <v>603.70000000000005</v>
      </c>
      <c r="L173" s="32" t="s">
        <v>68</v>
      </c>
      <c r="M173" s="27">
        <v>29778.242999999999</v>
      </c>
      <c r="N173" s="27">
        <v>31016.780999999999</v>
      </c>
      <c r="O173" s="29">
        <v>31016.780999999999</v>
      </c>
      <c r="P173" s="29">
        <v>31016.780999999999</v>
      </c>
      <c r="Q173" s="29">
        <v>31016.780999999999</v>
      </c>
    </row>
    <row r="174" spans="1:17" ht="62.2" x14ac:dyDescent="0.3">
      <c r="A174" s="33"/>
      <c r="B174" s="33"/>
      <c r="C174" s="22" t="s">
        <v>65</v>
      </c>
      <c r="D174" s="34"/>
      <c r="E174" s="22" t="s">
        <v>26</v>
      </c>
      <c r="F174" s="27" t="s">
        <v>27</v>
      </c>
      <c r="G174" s="27">
        <f t="shared" si="62"/>
        <v>58</v>
      </c>
      <c r="H174" s="27">
        <f t="shared" si="62"/>
        <v>58</v>
      </c>
      <c r="I174" s="27">
        <f t="shared" si="62"/>
        <v>58.3</v>
      </c>
      <c r="J174" s="27">
        <f t="shared" si="62"/>
        <v>58.3</v>
      </c>
      <c r="K174" s="27">
        <f t="shared" si="62"/>
        <v>58.3</v>
      </c>
      <c r="L174" s="32" t="s">
        <v>68</v>
      </c>
      <c r="M174" s="27">
        <v>3169.0610000000001</v>
      </c>
      <c r="N174" s="27">
        <v>3300.8679999999999</v>
      </c>
      <c r="O174" s="29">
        <v>3300.8679999999999</v>
      </c>
      <c r="P174" s="29">
        <v>3300.8679999999999</v>
      </c>
      <c r="Q174" s="29">
        <v>3300.8679999999999</v>
      </c>
    </row>
    <row r="175" spans="1:17" ht="62.2" x14ac:dyDescent="0.3">
      <c r="A175" s="25">
        <v>11</v>
      </c>
      <c r="B175" s="25" t="s">
        <v>81</v>
      </c>
      <c r="C175" s="22" t="s">
        <v>61</v>
      </c>
      <c r="D175" s="26" t="s">
        <v>62</v>
      </c>
      <c r="E175" s="22" t="s">
        <v>26</v>
      </c>
      <c r="F175" s="27" t="s">
        <v>27</v>
      </c>
      <c r="G175" s="27">
        <v>774</v>
      </c>
      <c r="H175" s="27">
        <v>778</v>
      </c>
      <c r="I175" s="27">
        <v>865</v>
      </c>
      <c r="J175" s="27">
        <f t="shared" ref="J175:K179" si="63">I175</f>
        <v>865</v>
      </c>
      <c r="K175" s="27">
        <f t="shared" si="63"/>
        <v>865</v>
      </c>
      <c r="L175" s="27" t="s">
        <v>63</v>
      </c>
      <c r="M175" s="27">
        <v>8290.5730000000003</v>
      </c>
      <c r="N175" s="27">
        <v>7068.8630000000003</v>
      </c>
      <c r="O175" s="29">
        <v>6729.2659999999996</v>
      </c>
      <c r="P175" s="29">
        <v>6300.6880000000001</v>
      </c>
      <c r="Q175" s="29">
        <v>6534.299</v>
      </c>
    </row>
    <row r="176" spans="1:17" ht="62.2" x14ac:dyDescent="0.3">
      <c r="A176" s="30"/>
      <c r="B176" s="30"/>
      <c r="C176" s="22" t="s">
        <v>64</v>
      </c>
      <c r="D176" s="31"/>
      <c r="E176" s="22" t="s">
        <v>26</v>
      </c>
      <c r="F176" s="27" t="s">
        <v>27</v>
      </c>
      <c r="G176" s="27">
        <v>573</v>
      </c>
      <c r="H176" s="27">
        <v>572</v>
      </c>
      <c r="I176" s="27">
        <v>635</v>
      </c>
      <c r="J176" s="27">
        <f t="shared" si="63"/>
        <v>635</v>
      </c>
      <c r="K176" s="27">
        <f t="shared" si="63"/>
        <v>635</v>
      </c>
      <c r="L176" s="27" t="s">
        <v>63</v>
      </c>
      <c r="M176" s="27">
        <v>6137.5950000000003</v>
      </c>
      <c r="N176" s="27">
        <v>5197.1589999999997</v>
      </c>
      <c r="O176" s="29">
        <v>4939.9809999999998</v>
      </c>
      <c r="P176" s="29">
        <v>4625.3609999999999</v>
      </c>
      <c r="Q176" s="29">
        <v>4796.8559999999998</v>
      </c>
    </row>
    <row r="177" spans="1:17" ht="62.2" x14ac:dyDescent="0.3">
      <c r="A177" s="30"/>
      <c r="B177" s="30"/>
      <c r="C177" s="22" t="s">
        <v>65</v>
      </c>
      <c r="D177" s="31"/>
      <c r="E177" s="22" t="s">
        <v>26</v>
      </c>
      <c r="F177" s="27" t="s">
        <v>27</v>
      </c>
      <c r="G177" s="27">
        <v>32</v>
      </c>
      <c r="H177" s="27">
        <v>67</v>
      </c>
      <c r="I177" s="27">
        <v>104.1</v>
      </c>
      <c r="J177" s="27">
        <f t="shared" si="63"/>
        <v>104.1</v>
      </c>
      <c r="K177" s="27">
        <f t="shared" si="63"/>
        <v>104.1</v>
      </c>
      <c r="L177" s="27" t="s">
        <v>63</v>
      </c>
      <c r="M177" s="27">
        <v>342.76299999999998</v>
      </c>
      <c r="N177" s="27">
        <v>608.75800000000004</v>
      </c>
      <c r="O177" s="29">
        <v>809.846</v>
      </c>
      <c r="P177" s="29">
        <v>758.26800000000003</v>
      </c>
      <c r="Q177" s="29">
        <v>786.38199999999995</v>
      </c>
    </row>
    <row r="178" spans="1:17" ht="62.2" x14ac:dyDescent="0.3">
      <c r="A178" s="30"/>
      <c r="B178" s="30"/>
      <c r="C178" s="22" t="s">
        <v>66</v>
      </c>
      <c r="D178" s="31" t="s">
        <v>67</v>
      </c>
      <c r="E178" s="22" t="s">
        <v>26</v>
      </c>
      <c r="F178" s="27" t="s">
        <v>27</v>
      </c>
      <c r="G178" s="27"/>
      <c r="H178" s="27">
        <v>30</v>
      </c>
      <c r="I178" s="27"/>
      <c r="J178" s="27">
        <f t="shared" si="63"/>
        <v>0</v>
      </c>
      <c r="K178" s="27">
        <f t="shared" si="63"/>
        <v>0</v>
      </c>
      <c r="L178" s="32" t="s">
        <v>68</v>
      </c>
      <c r="M178" s="27"/>
      <c r="N178" s="27">
        <v>0</v>
      </c>
      <c r="O178" s="29">
        <v>0</v>
      </c>
      <c r="P178" s="29">
        <v>0</v>
      </c>
      <c r="Q178" s="29">
        <v>0</v>
      </c>
    </row>
    <row r="179" spans="1:17" ht="62.2" x14ac:dyDescent="0.3">
      <c r="A179" s="30"/>
      <c r="B179" s="30"/>
      <c r="C179" s="22" t="s">
        <v>69</v>
      </c>
      <c r="D179" s="31"/>
      <c r="E179" s="22" t="s">
        <v>26</v>
      </c>
      <c r="F179" s="27" t="s">
        <v>27</v>
      </c>
      <c r="G179" s="27"/>
      <c r="H179" s="27">
        <v>480</v>
      </c>
      <c r="I179" s="27"/>
      <c r="J179" s="27">
        <f t="shared" si="63"/>
        <v>0</v>
      </c>
      <c r="K179" s="27">
        <f t="shared" si="63"/>
        <v>0</v>
      </c>
      <c r="L179" s="32" t="s">
        <v>68</v>
      </c>
      <c r="M179" s="27"/>
      <c r="N179" s="27">
        <v>0</v>
      </c>
      <c r="O179" s="29">
        <v>0</v>
      </c>
      <c r="P179" s="29">
        <v>0</v>
      </c>
      <c r="Q179" s="29">
        <v>0</v>
      </c>
    </row>
    <row r="180" spans="1:17" ht="62.2" x14ac:dyDescent="0.3">
      <c r="A180" s="30"/>
      <c r="B180" s="30"/>
      <c r="C180" s="22" t="s">
        <v>61</v>
      </c>
      <c r="D180" s="31"/>
      <c r="E180" s="22" t="s">
        <v>26</v>
      </c>
      <c r="F180" s="27" t="s">
        <v>27</v>
      </c>
      <c r="G180" s="27">
        <f>G175</f>
        <v>774</v>
      </c>
      <c r="H180" s="27">
        <f t="shared" ref="H180:K180" si="64">H175</f>
        <v>778</v>
      </c>
      <c r="I180" s="27">
        <f t="shared" si="64"/>
        <v>865</v>
      </c>
      <c r="J180" s="27">
        <f t="shared" si="64"/>
        <v>865</v>
      </c>
      <c r="K180" s="27">
        <f t="shared" si="64"/>
        <v>865</v>
      </c>
      <c r="L180" s="32" t="s">
        <v>68</v>
      </c>
      <c r="M180" s="27">
        <v>31808.088</v>
      </c>
      <c r="N180" s="27">
        <v>38954.673999999999</v>
      </c>
      <c r="O180" s="29">
        <v>38954.673999999999</v>
      </c>
      <c r="P180" s="29">
        <v>38954.673999999999</v>
      </c>
      <c r="Q180" s="29">
        <v>38954.673999999999</v>
      </c>
    </row>
    <row r="181" spans="1:17" ht="62.2" x14ac:dyDescent="0.3">
      <c r="A181" s="30"/>
      <c r="B181" s="30"/>
      <c r="C181" s="22" t="s">
        <v>64</v>
      </c>
      <c r="D181" s="31"/>
      <c r="E181" s="22" t="s">
        <v>26</v>
      </c>
      <c r="F181" s="27" t="s">
        <v>27</v>
      </c>
      <c r="G181" s="27">
        <f t="shared" ref="G181:K182" si="65">G176</f>
        <v>573</v>
      </c>
      <c r="H181" s="27">
        <f t="shared" si="65"/>
        <v>572</v>
      </c>
      <c r="I181" s="27">
        <f t="shared" si="65"/>
        <v>635</v>
      </c>
      <c r="J181" s="27">
        <f t="shared" si="65"/>
        <v>635</v>
      </c>
      <c r="K181" s="27">
        <f t="shared" si="65"/>
        <v>635</v>
      </c>
      <c r="L181" s="32" t="s">
        <v>68</v>
      </c>
      <c r="M181" s="27">
        <v>23547.848000000002</v>
      </c>
      <c r="N181" s="27">
        <v>28640.197</v>
      </c>
      <c r="O181" s="29">
        <v>28640.197</v>
      </c>
      <c r="P181" s="29">
        <v>28640.197</v>
      </c>
      <c r="Q181" s="29">
        <v>28640.197</v>
      </c>
    </row>
    <row r="182" spans="1:17" ht="62.2" x14ac:dyDescent="0.3">
      <c r="A182" s="33"/>
      <c r="B182" s="33"/>
      <c r="C182" s="22" t="s">
        <v>65</v>
      </c>
      <c r="D182" s="34"/>
      <c r="E182" s="22" t="s">
        <v>26</v>
      </c>
      <c r="F182" s="27" t="s">
        <v>27</v>
      </c>
      <c r="G182" s="27">
        <f t="shared" si="65"/>
        <v>32</v>
      </c>
      <c r="H182" s="27">
        <f t="shared" si="65"/>
        <v>67</v>
      </c>
      <c r="I182" s="27">
        <f t="shared" si="65"/>
        <v>104.1</v>
      </c>
      <c r="J182" s="27">
        <f t="shared" si="65"/>
        <v>104.1</v>
      </c>
      <c r="K182" s="27">
        <f t="shared" si="65"/>
        <v>104.1</v>
      </c>
      <c r="L182" s="32" t="s">
        <v>68</v>
      </c>
      <c r="M182" s="27">
        <v>1315.0630000000001</v>
      </c>
      <c r="N182" s="27">
        <v>3354.7080000000001</v>
      </c>
      <c r="O182" s="29">
        <v>3354.7080000000001</v>
      </c>
      <c r="P182" s="29">
        <v>3354.7080000000001</v>
      </c>
      <c r="Q182" s="29">
        <v>3354.7080000000001</v>
      </c>
    </row>
    <row r="183" spans="1:17" ht="62.2" x14ac:dyDescent="0.3">
      <c r="A183" s="25">
        <v>12</v>
      </c>
      <c r="B183" s="25" t="s">
        <v>82</v>
      </c>
      <c r="C183" s="22" t="s">
        <v>61</v>
      </c>
      <c r="D183" s="26" t="s">
        <v>62</v>
      </c>
      <c r="E183" s="22" t="s">
        <v>26</v>
      </c>
      <c r="F183" s="27" t="s">
        <v>27</v>
      </c>
      <c r="G183" s="27">
        <v>658</v>
      </c>
      <c r="H183" s="27">
        <v>674</v>
      </c>
      <c r="I183" s="27">
        <v>678</v>
      </c>
      <c r="J183" s="27">
        <f t="shared" ref="J183:K187" si="66">I183</f>
        <v>678</v>
      </c>
      <c r="K183" s="27">
        <f t="shared" si="66"/>
        <v>678</v>
      </c>
      <c r="L183" s="27" t="s">
        <v>63</v>
      </c>
      <c r="M183" s="27">
        <v>4879.5249999999996</v>
      </c>
      <c r="N183" s="27">
        <v>3563.7190000000001</v>
      </c>
      <c r="O183" s="29">
        <v>3792.627</v>
      </c>
      <c r="P183" s="29">
        <v>3551.08</v>
      </c>
      <c r="Q183" s="29">
        <v>3682.7440000000001</v>
      </c>
    </row>
    <row r="184" spans="1:17" ht="62.2" x14ac:dyDescent="0.3">
      <c r="A184" s="30"/>
      <c r="B184" s="30"/>
      <c r="C184" s="22" t="s">
        <v>64</v>
      </c>
      <c r="D184" s="31"/>
      <c r="E184" s="22" t="s">
        <v>26</v>
      </c>
      <c r="F184" s="27" t="s">
        <v>27</v>
      </c>
      <c r="G184" s="27">
        <v>701.5</v>
      </c>
      <c r="H184" s="27">
        <v>732</v>
      </c>
      <c r="I184" s="27">
        <v>761.3</v>
      </c>
      <c r="J184" s="27">
        <f t="shared" si="66"/>
        <v>761.3</v>
      </c>
      <c r="K184" s="27">
        <f t="shared" si="66"/>
        <v>761.3</v>
      </c>
      <c r="L184" s="27" t="s">
        <v>63</v>
      </c>
      <c r="M184" s="27">
        <v>5202.1080000000002</v>
      </c>
      <c r="N184" s="27">
        <v>3870.3890000000001</v>
      </c>
      <c r="O184" s="29">
        <v>4258.5950000000003</v>
      </c>
      <c r="P184" s="29">
        <v>3987.3710000000001</v>
      </c>
      <c r="Q184" s="29">
        <v>4135.2110000000002</v>
      </c>
    </row>
    <row r="185" spans="1:17" ht="62.2" x14ac:dyDescent="0.3">
      <c r="A185" s="30"/>
      <c r="B185" s="30"/>
      <c r="C185" s="22" t="s">
        <v>65</v>
      </c>
      <c r="D185" s="31"/>
      <c r="E185" s="22" t="s">
        <v>26</v>
      </c>
      <c r="F185" s="27" t="s">
        <v>27</v>
      </c>
      <c r="G185" s="27">
        <v>102</v>
      </c>
      <c r="H185" s="27">
        <v>104</v>
      </c>
      <c r="I185" s="27">
        <v>158.69999999999999</v>
      </c>
      <c r="J185" s="27">
        <f t="shared" si="66"/>
        <v>158.69999999999999</v>
      </c>
      <c r="K185" s="27">
        <f t="shared" si="66"/>
        <v>158.69999999999999</v>
      </c>
      <c r="L185" s="27" t="s">
        <v>63</v>
      </c>
      <c r="M185" s="27">
        <v>756.40099999999995</v>
      </c>
      <c r="N185" s="27">
        <v>549.89099999999996</v>
      </c>
      <c r="O185" s="29">
        <v>887.74400000000003</v>
      </c>
      <c r="P185" s="29">
        <v>831.20399999999995</v>
      </c>
      <c r="Q185" s="29">
        <v>862.02300000000002</v>
      </c>
    </row>
    <row r="186" spans="1:17" ht="62.2" x14ac:dyDescent="0.3">
      <c r="A186" s="30"/>
      <c r="B186" s="30"/>
      <c r="C186" s="22" t="s">
        <v>66</v>
      </c>
      <c r="D186" s="31" t="s">
        <v>67</v>
      </c>
      <c r="E186" s="22" t="s">
        <v>26</v>
      </c>
      <c r="F186" s="27" t="s">
        <v>27</v>
      </c>
      <c r="G186" s="27"/>
      <c r="H186" s="27">
        <v>52</v>
      </c>
      <c r="I186" s="27"/>
      <c r="J186" s="27">
        <f t="shared" si="66"/>
        <v>0</v>
      </c>
      <c r="K186" s="27">
        <f t="shared" si="66"/>
        <v>0</v>
      </c>
      <c r="L186" s="32" t="s">
        <v>68</v>
      </c>
      <c r="M186" s="27"/>
      <c r="N186" s="27">
        <v>0</v>
      </c>
      <c r="O186" s="29">
        <v>0</v>
      </c>
      <c r="P186" s="29">
        <v>0</v>
      </c>
      <c r="Q186" s="29">
        <v>0</v>
      </c>
    </row>
    <row r="187" spans="1:17" ht="62.2" x14ac:dyDescent="0.3">
      <c r="A187" s="30"/>
      <c r="B187" s="30"/>
      <c r="C187" s="22" t="s">
        <v>69</v>
      </c>
      <c r="D187" s="31"/>
      <c r="E187" s="22" t="s">
        <v>26</v>
      </c>
      <c r="F187" s="27" t="s">
        <v>27</v>
      </c>
      <c r="G187" s="27"/>
      <c r="H187" s="27">
        <v>418</v>
      </c>
      <c r="I187" s="27"/>
      <c r="J187" s="27">
        <f t="shared" si="66"/>
        <v>0</v>
      </c>
      <c r="K187" s="27">
        <f t="shared" si="66"/>
        <v>0</v>
      </c>
      <c r="L187" s="32" t="s">
        <v>68</v>
      </c>
      <c r="M187" s="27"/>
      <c r="N187" s="27">
        <v>0</v>
      </c>
      <c r="O187" s="29">
        <v>0</v>
      </c>
      <c r="P187" s="29">
        <v>0</v>
      </c>
      <c r="Q187" s="29">
        <v>0</v>
      </c>
    </row>
    <row r="188" spans="1:17" ht="62.2" x14ac:dyDescent="0.3">
      <c r="A188" s="30"/>
      <c r="B188" s="30"/>
      <c r="C188" s="22" t="s">
        <v>61</v>
      </c>
      <c r="D188" s="31"/>
      <c r="E188" s="22" t="s">
        <v>26</v>
      </c>
      <c r="F188" s="27" t="s">
        <v>27</v>
      </c>
      <c r="G188" s="27">
        <f>G183</f>
        <v>658</v>
      </c>
      <c r="H188" s="27">
        <f t="shared" ref="H188:K188" si="67">H183</f>
        <v>674</v>
      </c>
      <c r="I188" s="27">
        <f t="shared" si="67"/>
        <v>678</v>
      </c>
      <c r="J188" s="27">
        <f t="shared" si="67"/>
        <v>678</v>
      </c>
      <c r="K188" s="27">
        <f t="shared" si="67"/>
        <v>678</v>
      </c>
      <c r="L188" s="32" t="s">
        <v>68</v>
      </c>
      <c r="M188" s="27">
        <v>34887.303999999996</v>
      </c>
      <c r="N188" s="27">
        <v>38053.468999999997</v>
      </c>
      <c r="O188" s="29">
        <v>38053.468999999997</v>
      </c>
      <c r="P188" s="29">
        <v>38053.468999999997</v>
      </c>
      <c r="Q188" s="29">
        <v>38053.468999999997</v>
      </c>
    </row>
    <row r="189" spans="1:17" ht="62.2" x14ac:dyDescent="0.3">
      <c r="A189" s="30"/>
      <c r="B189" s="30"/>
      <c r="C189" s="22" t="s">
        <v>64</v>
      </c>
      <c r="D189" s="31"/>
      <c r="E189" s="22" t="s">
        <v>26</v>
      </c>
      <c r="F189" s="27" t="s">
        <v>27</v>
      </c>
      <c r="G189" s="27">
        <f t="shared" ref="G189:K190" si="68">G184</f>
        <v>701.5</v>
      </c>
      <c r="H189" s="27">
        <f t="shared" si="68"/>
        <v>732</v>
      </c>
      <c r="I189" s="27">
        <f t="shared" si="68"/>
        <v>761.3</v>
      </c>
      <c r="J189" s="27">
        <f t="shared" si="68"/>
        <v>761.3</v>
      </c>
      <c r="K189" s="27">
        <f t="shared" si="68"/>
        <v>761.3</v>
      </c>
      <c r="L189" s="32" t="s">
        <v>68</v>
      </c>
      <c r="M189" s="27">
        <v>37193.684000000001</v>
      </c>
      <c r="N189" s="27">
        <v>41328.099000000002</v>
      </c>
      <c r="O189" s="29">
        <v>41328.099000000002</v>
      </c>
      <c r="P189" s="29">
        <v>41328.099000000002</v>
      </c>
      <c r="Q189" s="29">
        <v>41328.099000000002</v>
      </c>
    </row>
    <row r="190" spans="1:17" ht="62.2" x14ac:dyDescent="0.3">
      <c r="A190" s="33"/>
      <c r="B190" s="33"/>
      <c r="C190" s="22" t="s">
        <v>65</v>
      </c>
      <c r="D190" s="34"/>
      <c r="E190" s="22" t="s">
        <v>26</v>
      </c>
      <c r="F190" s="27" t="s">
        <v>27</v>
      </c>
      <c r="G190" s="27">
        <f t="shared" si="68"/>
        <v>102</v>
      </c>
      <c r="H190" s="27">
        <f t="shared" si="68"/>
        <v>104</v>
      </c>
      <c r="I190" s="27">
        <f t="shared" si="68"/>
        <v>158.69999999999999</v>
      </c>
      <c r="J190" s="27">
        <f t="shared" si="68"/>
        <v>158.69999999999999</v>
      </c>
      <c r="K190" s="27">
        <f t="shared" si="68"/>
        <v>158.69999999999999</v>
      </c>
      <c r="L190" s="32" t="s">
        <v>68</v>
      </c>
      <c r="M190" s="27">
        <v>5408.0619999999999</v>
      </c>
      <c r="N190" s="27">
        <v>5871.7520000000004</v>
      </c>
      <c r="O190" s="29">
        <v>5871.7520000000004</v>
      </c>
      <c r="P190" s="29">
        <v>5871.7520000000004</v>
      </c>
      <c r="Q190" s="29">
        <v>5871.7520000000004</v>
      </c>
    </row>
    <row r="191" spans="1:17" ht="62.2" x14ac:dyDescent="0.3">
      <c r="A191" s="25">
        <v>13</v>
      </c>
      <c r="B191" s="25" t="s">
        <v>83</v>
      </c>
      <c r="C191" s="22" t="s">
        <v>61</v>
      </c>
      <c r="D191" s="26" t="s">
        <v>62</v>
      </c>
      <c r="E191" s="22" t="s">
        <v>26</v>
      </c>
      <c r="F191" s="27" t="s">
        <v>27</v>
      </c>
      <c r="G191" s="27">
        <v>625</v>
      </c>
      <c r="H191" s="27">
        <v>654</v>
      </c>
      <c r="I191" s="27">
        <v>696.3</v>
      </c>
      <c r="J191" s="27">
        <f t="shared" ref="J191:K195" si="69">I191</f>
        <v>696.3</v>
      </c>
      <c r="K191" s="27">
        <f t="shared" si="69"/>
        <v>696.3</v>
      </c>
      <c r="L191" s="27" t="s">
        <v>63</v>
      </c>
      <c r="M191" s="27">
        <v>5327.741</v>
      </c>
      <c r="N191" s="27">
        <v>4561.0410000000002</v>
      </c>
      <c r="O191" s="29">
        <v>4564.6899999999996</v>
      </c>
      <c r="P191" s="29">
        <v>4273.9709999999995</v>
      </c>
      <c r="Q191" s="29">
        <v>4432.4380000000001</v>
      </c>
    </row>
    <row r="192" spans="1:17" ht="62.2" x14ac:dyDescent="0.3">
      <c r="A192" s="30"/>
      <c r="B192" s="30"/>
      <c r="C192" s="22" t="s">
        <v>64</v>
      </c>
      <c r="D192" s="31"/>
      <c r="E192" s="22" t="s">
        <v>26</v>
      </c>
      <c r="F192" s="27" t="s">
        <v>27</v>
      </c>
      <c r="G192" s="27">
        <v>557</v>
      </c>
      <c r="H192" s="27">
        <v>565</v>
      </c>
      <c r="I192" s="27">
        <v>672.7</v>
      </c>
      <c r="J192" s="27">
        <f t="shared" si="69"/>
        <v>672.7</v>
      </c>
      <c r="K192" s="27">
        <f t="shared" si="69"/>
        <v>672.7</v>
      </c>
      <c r="L192" s="27" t="s">
        <v>63</v>
      </c>
      <c r="M192" s="27">
        <v>4748.0829999999996</v>
      </c>
      <c r="N192" s="27">
        <v>3940.3490000000002</v>
      </c>
      <c r="O192" s="29">
        <v>4409.9769999999999</v>
      </c>
      <c r="P192" s="29">
        <v>4129.1109999999999</v>
      </c>
      <c r="Q192" s="29">
        <v>4282.2070000000003</v>
      </c>
    </row>
    <row r="193" spans="1:17" ht="62.2" x14ac:dyDescent="0.3">
      <c r="A193" s="30"/>
      <c r="B193" s="30"/>
      <c r="C193" s="22" t="s">
        <v>65</v>
      </c>
      <c r="D193" s="31"/>
      <c r="E193" s="22" t="s">
        <v>26</v>
      </c>
      <c r="F193" s="27" t="s">
        <v>27</v>
      </c>
      <c r="G193" s="27">
        <v>114</v>
      </c>
      <c r="H193" s="27">
        <v>118</v>
      </c>
      <c r="I193" s="27">
        <v>125</v>
      </c>
      <c r="J193" s="27">
        <f t="shared" si="69"/>
        <v>125</v>
      </c>
      <c r="K193" s="27">
        <f t="shared" si="69"/>
        <v>125</v>
      </c>
      <c r="L193" s="27" t="s">
        <v>63</v>
      </c>
      <c r="M193" s="27">
        <v>971.78</v>
      </c>
      <c r="N193" s="27">
        <v>822.94</v>
      </c>
      <c r="O193" s="29">
        <v>819.45500000000004</v>
      </c>
      <c r="P193" s="29">
        <v>767.26499999999999</v>
      </c>
      <c r="Q193" s="29">
        <v>795.71299999999997</v>
      </c>
    </row>
    <row r="194" spans="1:17" ht="62.2" x14ac:dyDescent="0.3">
      <c r="A194" s="30"/>
      <c r="B194" s="30"/>
      <c r="C194" s="22" t="s">
        <v>66</v>
      </c>
      <c r="D194" s="31" t="s">
        <v>67</v>
      </c>
      <c r="E194" s="22" t="s">
        <v>26</v>
      </c>
      <c r="F194" s="27" t="s">
        <v>27</v>
      </c>
      <c r="G194" s="27"/>
      <c r="H194" s="27">
        <v>30</v>
      </c>
      <c r="I194" s="27"/>
      <c r="J194" s="27">
        <f t="shared" si="69"/>
        <v>0</v>
      </c>
      <c r="K194" s="27">
        <f t="shared" si="69"/>
        <v>0</v>
      </c>
      <c r="L194" s="32" t="s">
        <v>68</v>
      </c>
      <c r="M194" s="27"/>
      <c r="N194" s="27">
        <v>0</v>
      </c>
      <c r="O194" s="29">
        <v>0</v>
      </c>
      <c r="P194" s="29">
        <v>0</v>
      </c>
      <c r="Q194" s="29">
        <v>0</v>
      </c>
    </row>
    <row r="195" spans="1:17" ht="62.2" x14ac:dyDescent="0.3">
      <c r="A195" s="30"/>
      <c r="B195" s="30"/>
      <c r="C195" s="22" t="s">
        <v>69</v>
      </c>
      <c r="D195" s="31"/>
      <c r="E195" s="22" t="s">
        <v>26</v>
      </c>
      <c r="F195" s="27" t="s">
        <v>27</v>
      </c>
      <c r="G195" s="27"/>
      <c r="H195" s="27">
        <v>441</v>
      </c>
      <c r="I195" s="27"/>
      <c r="J195" s="27">
        <f t="shared" si="69"/>
        <v>0</v>
      </c>
      <c r="K195" s="27">
        <f t="shared" si="69"/>
        <v>0</v>
      </c>
      <c r="L195" s="32" t="s">
        <v>68</v>
      </c>
      <c r="M195" s="27"/>
      <c r="N195" s="27">
        <v>0</v>
      </c>
      <c r="O195" s="29">
        <v>0</v>
      </c>
      <c r="P195" s="29">
        <v>0</v>
      </c>
      <c r="Q195" s="29">
        <v>0</v>
      </c>
    </row>
    <row r="196" spans="1:17" ht="62.2" x14ac:dyDescent="0.3">
      <c r="A196" s="30"/>
      <c r="B196" s="30"/>
      <c r="C196" s="22" t="s">
        <v>61</v>
      </c>
      <c r="D196" s="31"/>
      <c r="E196" s="22" t="s">
        <v>26</v>
      </c>
      <c r="F196" s="27" t="s">
        <v>27</v>
      </c>
      <c r="G196" s="27">
        <f>G191</f>
        <v>625</v>
      </c>
      <c r="H196" s="27">
        <f t="shared" ref="H196:K196" si="70">H191</f>
        <v>654</v>
      </c>
      <c r="I196" s="27">
        <f t="shared" si="70"/>
        <v>696.3</v>
      </c>
      <c r="J196" s="27">
        <f t="shared" si="70"/>
        <v>696.3</v>
      </c>
      <c r="K196" s="27">
        <f t="shared" si="70"/>
        <v>696.3</v>
      </c>
      <c r="L196" s="32" t="s">
        <v>68</v>
      </c>
      <c r="M196" s="27">
        <v>31989.341</v>
      </c>
      <c r="N196" s="27">
        <v>36420.868999999999</v>
      </c>
      <c r="O196" s="29">
        <v>36420.868999999999</v>
      </c>
      <c r="P196" s="29">
        <v>36420.868999999999</v>
      </c>
      <c r="Q196" s="29">
        <v>36420.868999999999</v>
      </c>
    </row>
    <row r="197" spans="1:17" ht="62.2" x14ac:dyDescent="0.3">
      <c r="A197" s="30"/>
      <c r="B197" s="30"/>
      <c r="C197" s="22" t="s">
        <v>64</v>
      </c>
      <c r="D197" s="31"/>
      <c r="E197" s="22" t="s">
        <v>26</v>
      </c>
      <c r="F197" s="27" t="s">
        <v>27</v>
      </c>
      <c r="G197" s="27">
        <f t="shared" ref="G197:K198" si="71">G192</f>
        <v>557</v>
      </c>
      <c r="H197" s="27">
        <f t="shared" si="71"/>
        <v>565</v>
      </c>
      <c r="I197" s="27">
        <f t="shared" si="71"/>
        <v>672.7</v>
      </c>
      <c r="J197" s="27">
        <f t="shared" si="71"/>
        <v>672.7</v>
      </c>
      <c r="K197" s="27">
        <f t="shared" si="71"/>
        <v>672.7</v>
      </c>
      <c r="L197" s="32" t="s">
        <v>68</v>
      </c>
      <c r="M197" s="27">
        <v>28508.901000000002</v>
      </c>
      <c r="N197" s="27">
        <v>31464.511999999999</v>
      </c>
      <c r="O197" s="29">
        <v>31464.511999999999</v>
      </c>
      <c r="P197" s="29">
        <v>31464.511999999999</v>
      </c>
      <c r="Q197" s="29">
        <v>31464.511999999999</v>
      </c>
    </row>
    <row r="198" spans="1:17" ht="62.2" x14ac:dyDescent="0.3">
      <c r="A198" s="33"/>
      <c r="B198" s="33"/>
      <c r="C198" s="22" t="s">
        <v>65</v>
      </c>
      <c r="D198" s="34"/>
      <c r="E198" s="22" t="s">
        <v>26</v>
      </c>
      <c r="F198" s="27" t="s">
        <v>27</v>
      </c>
      <c r="G198" s="27">
        <f t="shared" si="71"/>
        <v>114</v>
      </c>
      <c r="H198" s="27">
        <f t="shared" si="71"/>
        <v>118</v>
      </c>
      <c r="I198" s="27">
        <f t="shared" si="71"/>
        <v>125</v>
      </c>
      <c r="J198" s="27">
        <f t="shared" si="71"/>
        <v>125</v>
      </c>
      <c r="K198" s="27">
        <f t="shared" si="71"/>
        <v>125</v>
      </c>
      <c r="L198" s="32" t="s">
        <v>68</v>
      </c>
      <c r="M198" s="27">
        <v>5834.8559999999998</v>
      </c>
      <c r="N198" s="27">
        <v>6571.3490000000002</v>
      </c>
      <c r="O198" s="29">
        <v>6571.3490000000002</v>
      </c>
      <c r="P198" s="29">
        <v>6571.3490000000002</v>
      </c>
      <c r="Q198" s="29">
        <v>6571.3490000000002</v>
      </c>
    </row>
    <row r="199" spans="1:17" ht="62.2" x14ac:dyDescent="0.3">
      <c r="A199" s="25">
        <v>14</v>
      </c>
      <c r="B199" s="25" t="s">
        <v>84</v>
      </c>
      <c r="C199" s="22" t="s">
        <v>61</v>
      </c>
      <c r="D199" s="26" t="s">
        <v>62</v>
      </c>
      <c r="E199" s="22" t="s">
        <v>26</v>
      </c>
      <c r="F199" s="27" t="s">
        <v>27</v>
      </c>
      <c r="G199" s="27">
        <v>48</v>
      </c>
      <c r="H199" s="27">
        <v>48</v>
      </c>
      <c r="I199" s="27">
        <v>67.7</v>
      </c>
      <c r="J199" s="27">
        <f t="shared" ref="J199:K203" si="72">I199</f>
        <v>67.7</v>
      </c>
      <c r="K199" s="27">
        <f t="shared" si="72"/>
        <v>67.7</v>
      </c>
      <c r="L199" s="27" t="s">
        <v>71</v>
      </c>
      <c r="M199" s="27">
        <v>1068.221</v>
      </c>
      <c r="N199" s="27">
        <v>1280.3150000000001</v>
      </c>
      <c r="O199" s="29">
        <v>1515.0150000000001</v>
      </c>
      <c r="P199" s="29">
        <v>1418.5260000000001</v>
      </c>
      <c r="Q199" s="29">
        <v>1471.12</v>
      </c>
    </row>
    <row r="200" spans="1:17" ht="62.2" x14ac:dyDescent="0.3">
      <c r="A200" s="30"/>
      <c r="B200" s="30"/>
      <c r="C200" s="22" t="s">
        <v>64</v>
      </c>
      <c r="D200" s="31"/>
      <c r="E200" s="22" t="s">
        <v>26</v>
      </c>
      <c r="F200" s="27" t="s">
        <v>27</v>
      </c>
      <c r="G200" s="27">
        <v>77</v>
      </c>
      <c r="H200" s="27">
        <v>76</v>
      </c>
      <c r="I200" s="27">
        <v>94.7</v>
      </c>
      <c r="J200" s="27">
        <f t="shared" si="72"/>
        <v>94.7</v>
      </c>
      <c r="K200" s="27">
        <f t="shared" si="72"/>
        <v>94.7</v>
      </c>
      <c r="L200" s="27" t="s">
        <v>71</v>
      </c>
      <c r="M200" s="27">
        <v>1713.604</v>
      </c>
      <c r="N200" s="27">
        <v>2027.1659999999999</v>
      </c>
      <c r="O200" s="29">
        <v>2119.2310000000002</v>
      </c>
      <c r="P200" s="29">
        <v>1984.26</v>
      </c>
      <c r="Q200" s="29">
        <v>2057.83</v>
      </c>
    </row>
    <row r="201" spans="1:17" ht="62.2" x14ac:dyDescent="0.3">
      <c r="A201" s="30"/>
      <c r="B201" s="30"/>
      <c r="C201" s="22" t="s">
        <v>65</v>
      </c>
      <c r="D201" s="31"/>
      <c r="E201" s="22" t="s">
        <v>26</v>
      </c>
      <c r="F201" s="27" t="s">
        <v>27</v>
      </c>
      <c r="G201" s="27">
        <v>41</v>
      </c>
      <c r="H201" s="27">
        <v>40</v>
      </c>
      <c r="I201" s="27">
        <v>41.3</v>
      </c>
      <c r="J201" s="27">
        <f t="shared" si="72"/>
        <v>41.3</v>
      </c>
      <c r="K201" s="27">
        <f t="shared" si="72"/>
        <v>41.3</v>
      </c>
      <c r="L201" s="27" t="s">
        <v>71</v>
      </c>
      <c r="M201" s="27">
        <v>912.43799999999999</v>
      </c>
      <c r="N201" s="27">
        <v>1066.9290000000001</v>
      </c>
      <c r="O201" s="29">
        <v>930.94100000000003</v>
      </c>
      <c r="P201" s="29">
        <v>871.65</v>
      </c>
      <c r="Q201" s="29">
        <v>903.96900000000005</v>
      </c>
    </row>
    <row r="202" spans="1:17" ht="62.2" x14ac:dyDescent="0.3">
      <c r="A202" s="30"/>
      <c r="B202" s="30"/>
      <c r="C202" s="22" t="s">
        <v>66</v>
      </c>
      <c r="D202" s="31" t="s">
        <v>67</v>
      </c>
      <c r="E202" s="22" t="s">
        <v>26</v>
      </c>
      <c r="F202" s="27" t="s">
        <v>27</v>
      </c>
      <c r="G202" s="27"/>
      <c r="H202" s="27">
        <v>21</v>
      </c>
      <c r="I202" s="27"/>
      <c r="J202" s="27">
        <f t="shared" si="72"/>
        <v>0</v>
      </c>
      <c r="K202" s="27">
        <f t="shared" si="72"/>
        <v>0</v>
      </c>
      <c r="L202" s="32" t="s">
        <v>72</v>
      </c>
      <c r="M202" s="27"/>
      <c r="N202" s="27">
        <v>0</v>
      </c>
      <c r="O202" s="29">
        <v>0</v>
      </c>
      <c r="P202" s="29">
        <v>0</v>
      </c>
      <c r="Q202" s="29">
        <v>0</v>
      </c>
    </row>
    <row r="203" spans="1:17" ht="62.2" x14ac:dyDescent="0.3">
      <c r="A203" s="30"/>
      <c r="B203" s="30"/>
      <c r="C203" s="22" t="s">
        <v>69</v>
      </c>
      <c r="D203" s="31"/>
      <c r="E203" s="22" t="s">
        <v>26</v>
      </c>
      <c r="F203" s="27" t="s">
        <v>27</v>
      </c>
      <c r="G203" s="27"/>
      <c r="H203" s="27">
        <v>24</v>
      </c>
      <c r="I203" s="27"/>
      <c r="J203" s="27">
        <f t="shared" si="72"/>
        <v>0</v>
      </c>
      <c r="K203" s="27">
        <f t="shared" si="72"/>
        <v>0</v>
      </c>
      <c r="L203" s="32" t="s">
        <v>72</v>
      </c>
      <c r="M203" s="27"/>
      <c r="N203" s="27">
        <v>0</v>
      </c>
      <c r="O203" s="29">
        <v>0</v>
      </c>
      <c r="P203" s="29">
        <v>0</v>
      </c>
      <c r="Q203" s="29">
        <v>0</v>
      </c>
    </row>
    <row r="204" spans="1:17" ht="62.2" x14ac:dyDescent="0.3">
      <c r="A204" s="30"/>
      <c r="B204" s="30"/>
      <c r="C204" s="22" t="s">
        <v>61</v>
      </c>
      <c r="D204" s="31"/>
      <c r="E204" s="22" t="s">
        <v>26</v>
      </c>
      <c r="F204" s="27" t="s">
        <v>27</v>
      </c>
      <c r="G204" s="27">
        <f>G199</f>
        <v>48</v>
      </c>
      <c r="H204" s="27">
        <f t="shared" ref="H204:K204" si="73">H199</f>
        <v>48</v>
      </c>
      <c r="I204" s="27">
        <f t="shared" si="73"/>
        <v>67.7</v>
      </c>
      <c r="J204" s="27">
        <f t="shared" si="73"/>
        <v>67.7</v>
      </c>
      <c r="K204" s="27">
        <f t="shared" si="73"/>
        <v>67.7</v>
      </c>
      <c r="L204" s="32" t="s">
        <v>72</v>
      </c>
      <c r="M204" s="27">
        <v>7002.1589999999997</v>
      </c>
      <c r="N204" s="27">
        <v>8676.8690000000006</v>
      </c>
      <c r="O204" s="29">
        <v>8676.8690000000006</v>
      </c>
      <c r="P204" s="29">
        <v>8676.8690000000006</v>
      </c>
      <c r="Q204" s="29">
        <v>8676.8690000000006</v>
      </c>
    </row>
    <row r="205" spans="1:17" ht="62.2" x14ac:dyDescent="0.3">
      <c r="A205" s="30"/>
      <c r="B205" s="30"/>
      <c r="C205" s="22" t="s">
        <v>64</v>
      </c>
      <c r="D205" s="31"/>
      <c r="E205" s="22" t="s">
        <v>26</v>
      </c>
      <c r="F205" s="27" t="s">
        <v>27</v>
      </c>
      <c r="G205" s="27">
        <f t="shared" ref="G205:K206" si="74">G200</f>
        <v>77</v>
      </c>
      <c r="H205" s="27">
        <f t="shared" si="74"/>
        <v>76</v>
      </c>
      <c r="I205" s="27">
        <f t="shared" si="74"/>
        <v>94.7</v>
      </c>
      <c r="J205" s="27">
        <f t="shared" si="74"/>
        <v>94.7</v>
      </c>
      <c r="K205" s="27">
        <f t="shared" si="74"/>
        <v>94.7</v>
      </c>
      <c r="L205" s="32" t="s">
        <v>72</v>
      </c>
      <c r="M205" s="27">
        <v>11232.63</v>
      </c>
      <c r="N205" s="27">
        <v>13738.376</v>
      </c>
      <c r="O205" s="29">
        <v>13738.376</v>
      </c>
      <c r="P205" s="29">
        <v>13738.376</v>
      </c>
      <c r="Q205" s="29">
        <v>13738.376</v>
      </c>
    </row>
    <row r="206" spans="1:17" ht="62.2" x14ac:dyDescent="0.3">
      <c r="A206" s="33"/>
      <c r="B206" s="33"/>
      <c r="C206" s="22" t="s">
        <v>65</v>
      </c>
      <c r="D206" s="34"/>
      <c r="E206" s="22" t="s">
        <v>26</v>
      </c>
      <c r="F206" s="27" t="s">
        <v>27</v>
      </c>
      <c r="G206" s="27">
        <f t="shared" si="74"/>
        <v>41</v>
      </c>
      <c r="H206" s="27">
        <f t="shared" si="74"/>
        <v>40</v>
      </c>
      <c r="I206" s="27">
        <f t="shared" si="74"/>
        <v>41.3</v>
      </c>
      <c r="J206" s="27">
        <f t="shared" si="74"/>
        <v>41.3</v>
      </c>
      <c r="K206" s="27">
        <f t="shared" si="74"/>
        <v>41.3</v>
      </c>
      <c r="L206" s="32" t="s">
        <v>72</v>
      </c>
      <c r="M206" s="27">
        <v>5981.0110000000004</v>
      </c>
      <c r="N206" s="27">
        <v>7230.7240000000002</v>
      </c>
      <c r="O206" s="29">
        <v>7230.7240000000002</v>
      </c>
      <c r="P206" s="29">
        <v>7230.7240000000002</v>
      </c>
      <c r="Q206" s="29">
        <v>7230.7240000000002</v>
      </c>
    </row>
    <row r="207" spans="1:17" ht="62.2" x14ac:dyDescent="0.3">
      <c r="A207" s="25">
        <v>15</v>
      </c>
      <c r="B207" s="25" t="s">
        <v>85</v>
      </c>
      <c r="C207" s="22" t="s">
        <v>61</v>
      </c>
      <c r="D207" s="26" t="s">
        <v>62</v>
      </c>
      <c r="E207" s="22" t="s">
        <v>26</v>
      </c>
      <c r="F207" s="27" t="s">
        <v>27</v>
      </c>
      <c r="G207" s="27">
        <v>627</v>
      </c>
      <c r="H207" s="27">
        <v>627</v>
      </c>
      <c r="I207" s="27">
        <v>633.6</v>
      </c>
      <c r="J207" s="27">
        <f t="shared" ref="J207:K211" si="75">I207</f>
        <v>633.6</v>
      </c>
      <c r="K207" s="27">
        <f t="shared" si="75"/>
        <v>633.6</v>
      </c>
      <c r="L207" s="27" t="s">
        <v>63</v>
      </c>
      <c r="M207" s="27">
        <v>8974.4240000000009</v>
      </c>
      <c r="N207" s="27">
        <v>6223.1030000000001</v>
      </c>
      <c r="O207" s="29">
        <v>6275.3909999999996</v>
      </c>
      <c r="P207" s="29">
        <v>5875.72</v>
      </c>
      <c r="Q207" s="29">
        <v>6093.5749999999998</v>
      </c>
    </row>
    <row r="208" spans="1:17" ht="62.2" x14ac:dyDescent="0.3">
      <c r="A208" s="30"/>
      <c r="B208" s="30"/>
      <c r="C208" s="22" t="s">
        <v>64</v>
      </c>
      <c r="D208" s="31"/>
      <c r="E208" s="22" t="s">
        <v>26</v>
      </c>
      <c r="F208" s="27" t="s">
        <v>27</v>
      </c>
      <c r="G208" s="27">
        <v>423</v>
      </c>
      <c r="H208" s="27">
        <v>426</v>
      </c>
      <c r="I208" s="27">
        <v>506.7</v>
      </c>
      <c r="J208" s="27">
        <f t="shared" si="75"/>
        <v>506.7</v>
      </c>
      <c r="K208" s="27">
        <f t="shared" si="75"/>
        <v>506.7</v>
      </c>
      <c r="L208" s="27" t="s">
        <v>63</v>
      </c>
      <c r="M208" s="27">
        <v>6054.5159999999996</v>
      </c>
      <c r="N208" s="27">
        <v>4228.1369999999997</v>
      </c>
      <c r="O208" s="29">
        <v>5018.53</v>
      </c>
      <c r="P208" s="29">
        <v>4698.9070000000002</v>
      </c>
      <c r="Q208" s="29">
        <v>4873.1279999999997</v>
      </c>
    </row>
    <row r="209" spans="1:17" ht="62.2" x14ac:dyDescent="0.3">
      <c r="A209" s="30"/>
      <c r="B209" s="30"/>
      <c r="C209" s="22" t="s">
        <v>65</v>
      </c>
      <c r="D209" s="31"/>
      <c r="E209" s="22" t="s">
        <v>26</v>
      </c>
      <c r="F209" s="27" t="s">
        <v>27</v>
      </c>
      <c r="G209" s="27">
        <v>71</v>
      </c>
      <c r="H209" s="27">
        <v>71</v>
      </c>
      <c r="I209" s="27">
        <v>93.3</v>
      </c>
      <c r="J209" s="27">
        <f t="shared" si="75"/>
        <v>93.3</v>
      </c>
      <c r="K209" s="27">
        <f t="shared" si="75"/>
        <v>93.3</v>
      </c>
      <c r="L209" s="27" t="s">
        <v>63</v>
      </c>
      <c r="M209" s="27">
        <v>1016.2430000000001</v>
      </c>
      <c r="N209" s="27">
        <v>704.69</v>
      </c>
      <c r="O209" s="29">
        <v>924.07399999999996</v>
      </c>
      <c r="P209" s="29">
        <v>865.221</v>
      </c>
      <c r="Q209" s="29">
        <v>897.30100000000004</v>
      </c>
    </row>
    <row r="210" spans="1:17" ht="62.2" x14ac:dyDescent="0.3">
      <c r="A210" s="30"/>
      <c r="B210" s="30"/>
      <c r="C210" s="22" t="s">
        <v>66</v>
      </c>
      <c r="D210" s="31" t="s">
        <v>67</v>
      </c>
      <c r="E210" s="22" t="s">
        <v>26</v>
      </c>
      <c r="F210" s="27" t="s">
        <v>27</v>
      </c>
      <c r="G210" s="27"/>
      <c r="H210" s="27">
        <v>80</v>
      </c>
      <c r="I210" s="27"/>
      <c r="J210" s="27">
        <f t="shared" si="75"/>
        <v>0</v>
      </c>
      <c r="K210" s="27">
        <f t="shared" si="75"/>
        <v>0</v>
      </c>
      <c r="L210" s="32" t="s">
        <v>68</v>
      </c>
      <c r="M210" s="27"/>
      <c r="N210" s="27">
        <v>0</v>
      </c>
      <c r="O210" s="29">
        <v>0</v>
      </c>
      <c r="P210" s="29">
        <v>0</v>
      </c>
      <c r="Q210" s="29">
        <v>0</v>
      </c>
    </row>
    <row r="211" spans="1:17" ht="62.2" x14ac:dyDescent="0.3">
      <c r="A211" s="30"/>
      <c r="B211" s="30"/>
      <c r="C211" s="22" t="s">
        <v>69</v>
      </c>
      <c r="D211" s="31"/>
      <c r="E211" s="22" t="s">
        <v>26</v>
      </c>
      <c r="F211" s="27" t="s">
        <v>27</v>
      </c>
      <c r="G211" s="27"/>
      <c r="H211" s="27">
        <v>283</v>
      </c>
      <c r="I211" s="27"/>
      <c r="J211" s="27">
        <f t="shared" si="75"/>
        <v>0</v>
      </c>
      <c r="K211" s="27">
        <f t="shared" si="75"/>
        <v>0</v>
      </c>
      <c r="L211" s="32" t="s">
        <v>68</v>
      </c>
      <c r="M211" s="27"/>
      <c r="N211" s="27">
        <v>0</v>
      </c>
      <c r="O211" s="29">
        <v>0</v>
      </c>
      <c r="P211" s="29">
        <v>0</v>
      </c>
      <c r="Q211" s="29">
        <v>0</v>
      </c>
    </row>
    <row r="212" spans="1:17" ht="62.2" x14ac:dyDescent="0.3">
      <c r="A212" s="30"/>
      <c r="B212" s="30"/>
      <c r="C212" s="22" t="s">
        <v>61</v>
      </c>
      <c r="D212" s="31"/>
      <c r="E212" s="22" t="s">
        <v>26</v>
      </c>
      <c r="F212" s="27" t="s">
        <v>27</v>
      </c>
      <c r="G212" s="27">
        <f>G207</f>
        <v>627</v>
      </c>
      <c r="H212" s="27">
        <f t="shared" ref="H212:K214" si="76">H207</f>
        <v>627</v>
      </c>
      <c r="I212" s="27">
        <f t="shared" si="76"/>
        <v>633.6</v>
      </c>
      <c r="J212" s="27">
        <f t="shared" si="76"/>
        <v>633.6</v>
      </c>
      <c r="K212" s="27">
        <f t="shared" si="76"/>
        <v>633.6</v>
      </c>
      <c r="L212" s="32" t="s">
        <v>68</v>
      </c>
      <c r="M212" s="27">
        <v>32060.731</v>
      </c>
      <c r="N212" s="27">
        <v>37820.031999999999</v>
      </c>
      <c r="O212" s="29">
        <v>37820.031999999999</v>
      </c>
      <c r="P212" s="29">
        <v>37820.031999999999</v>
      </c>
      <c r="Q212" s="29">
        <v>37820.031999999999</v>
      </c>
    </row>
    <row r="213" spans="1:17" ht="62.2" x14ac:dyDescent="0.3">
      <c r="A213" s="30"/>
      <c r="B213" s="30"/>
      <c r="C213" s="22" t="s">
        <v>64</v>
      </c>
      <c r="D213" s="31"/>
      <c r="E213" s="22" t="s">
        <v>26</v>
      </c>
      <c r="F213" s="27" t="s">
        <v>27</v>
      </c>
      <c r="G213" s="27">
        <f t="shared" ref="G213:G214" si="77">G208</f>
        <v>423</v>
      </c>
      <c r="H213" s="27">
        <f t="shared" si="76"/>
        <v>426</v>
      </c>
      <c r="I213" s="27">
        <f t="shared" si="76"/>
        <v>506.7</v>
      </c>
      <c r="J213" s="27">
        <f t="shared" si="76"/>
        <v>506.7</v>
      </c>
      <c r="K213" s="27">
        <f t="shared" si="76"/>
        <v>506.7</v>
      </c>
      <c r="L213" s="32" t="s">
        <v>68</v>
      </c>
      <c r="M213" s="27">
        <v>21629.488000000001</v>
      </c>
      <c r="N213" s="27">
        <v>25695.906999999999</v>
      </c>
      <c r="O213" s="29">
        <v>25695.906999999999</v>
      </c>
      <c r="P213" s="29">
        <v>25695.906999999999</v>
      </c>
      <c r="Q213" s="29">
        <v>25695.906999999999</v>
      </c>
    </row>
    <row r="214" spans="1:17" ht="62.2" x14ac:dyDescent="0.3">
      <c r="A214" s="33"/>
      <c r="B214" s="33"/>
      <c r="C214" s="22" t="s">
        <v>65</v>
      </c>
      <c r="D214" s="34"/>
      <c r="E214" s="22" t="s">
        <v>26</v>
      </c>
      <c r="F214" s="27" t="s">
        <v>27</v>
      </c>
      <c r="G214" s="27">
        <f t="shared" si="77"/>
        <v>71</v>
      </c>
      <c r="H214" s="27">
        <f t="shared" si="76"/>
        <v>71</v>
      </c>
      <c r="I214" s="27">
        <f t="shared" si="76"/>
        <v>93.3</v>
      </c>
      <c r="J214" s="27">
        <f t="shared" si="76"/>
        <v>93.3</v>
      </c>
      <c r="K214" s="27">
        <f t="shared" si="76"/>
        <v>93.3</v>
      </c>
      <c r="L214" s="32" t="s">
        <v>68</v>
      </c>
      <c r="M214" s="27">
        <v>3630.4810000000002</v>
      </c>
      <c r="N214" s="27">
        <v>4282.6509999999998</v>
      </c>
      <c r="O214" s="29">
        <v>4282.6509999999998</v>
      </c>
      <c r="P214" s="29">
        <v>4282.6509999999998</v>
      </c>
      <c r="Q214" s="29">
        <v>4282.6509999999998</v>
      </c>
    </row>
    <row r="215" spans="1:17" ht="62.2" x14ac:dyDescent="0.3">
      <c r="A215" s="25">
        <v>16</v>
      </c>
      <c r="B215" s="25" t="s">
        <v>86</v>
      </c>
      <c r="C215" s="22" t="s">
        <v>61</v>
      </c>
      <c r="D215" s="26" t="s">
        <v>62</v>
      </c>
      <c r="E215" s="22" t="s">
        <v>26</v>
      </c>
      <c r="F215" s="27" t="s">
        <v>27</v>
      </c>
      <c r="G215" s="27">
        <v>316</v>
      </c>
      <c r="H215" s="27">
        <v>318</v>
      </c>
      <c r="I215" s="27">
        <v>353.7</v>
      </c>
      <c r="J215" s="27">
        <f t="shared" ref="J215:K217" si="78">I215</f>
        <v>353.7</v>
      </c>
      <c r="K215" s="27">
        <f t="shared" si="78"/>
        <v>353.7</v>
      </c>
      <c r="L215" s="27" t="s">
        <v>63</v>
      </c>
      <c r="M215" s="27">
        <v>2491.6120000000001</v>
      </c>
      <c r="N215" s="27">
        <v>3939.71</v>
      </c>
      <c r="O215" s="29">
        <v>4247.8590000000004</v>
      </c>
      <c r="P215" s="29">
        <v>3977.319</v>
      </c>
      <c r="Q215" s="29">
        <v>4124.7860000000001</v>
      </c>
    </row>
    <row r="216" spans="1:17" ht="62.2" x14ac:dyDescent="0.3">
      <c r="A216" s="30"/>
      <c r="B216" s="30"/>
      <c r="C216" s="22" t="s">
        <v>64</v>
      </c>
      <c r="D216" s="31"/>
      <c r="E216" s="22" t="s">
        <v>26</v>
      </c>
      <c r="F216" s="27" t="s">
        <v>27</v>
      </c>
      <c r="G216" s="27">
        <v>178</v>
      </c>
      <c r="H216" s="27">
        <v>174</v>
      </c>
      <c r="I216" s="27">
        <v>257.3</v>
      </c>
      <c r="J216" s="27">
        <f>I216</f>
        <v>257.3</v>
      </c>
      <c r="K216" s="27">
        <f t="shared" si="78"/>
        <v>257.3</v>
      </c>
      <c r="L216" s="27" t="s">
        <v>63</v>
      </c>
      <c r="M216" s="27">
        <v>1403.5029999999999</v>
      </c>
      <c r="N216" s="27">
        <v>2155.69</v>
      </c>
      <c r="O216" s="29">
        <v>3090.116</v>
      </c>
      <c r="P216" s="29">
        <v>2893.3110000000001</v>
      </c>
      <c r="Q216" s="29">
        <v>3000.587</v>
      </c>
    </row>
    <row r="217" spans="1:17" ht="62.2" x14ac:dyDescent="0.3">
      <c r="A217" s="30"/>
      <c r="B217" s="30"/>
      <c r="C217" s="22" t="s">
        <v>65</v>
      </c>
      <c r="D217" s="31"/>
      <c r="E217" s="22" t="s">
        <v>26</v>
      </c>
      <c r="F217" s="27" t="s">
        <v>27</v>
      </c>
      <c r="G217" s="27">
        <v>0</v>
      </c>
      <c r="H217" s="27">
        <v>25</v>
      </c>
      <c r="I217" s="27">
        <v>8.3000000000000007</v>
      </c>
      <c r="J217" s="27">
        <f t="shared" ref="J217:K219" si="79">I217</f>
        <v>8.3000000000000007</v>
      </c>
      <c r="K217" s="27">
        <f t="shared" si="78"/>
        <v>8.3000000000000007</v>
      </c>
      <c r="L217" s="27" t="s">
        <v>63</v>
      </c>
      <c r="M217" s="27">
        <v>0</v>
      </c>
      <c r="N217" s="27">
        <v>0</v>
      </c>
      <c r="O217" s="29">
        <v>99.682000000000002</v>
      </c>
      <c r="P217" s="29">
        <v>93.332999999999998</v>
      </c>
      <c r="Q217" s="29">
        <v>96.793999999999997</v>
      </c>
    </row>
    <row r="218" spans="1:17" ht="62.2" x14ac:dyDescent="0.3">
      <c r="A218" s="30"/>
      <c r="B218" s="30"/>
      <c r="C218" s="22" t="s">
        <v>66</v>
      </c>
      <c r="D218" s="31" t="s">
        <v>67</v>
      </c>
      <c r="E218" s="22" t="s">
        <v>26</v>
      </c>
      <c r="F218" s="27" t="s">
        <v>27</v>
      </c>
      <c r="G218" s="27">
        <v>0</v>
      </c>
      <c r="H218" s="27">
        <v>0</v>
      </c>
      <c r="I218" s="27">
        <v>0</v>
      </c>
      <c r="J218" s="27">
        <f t="shared" si="79"/>
        <v>0</v>
      </c>
      <c r="K218" s="27">
        <f t="shared" si="79"/>
        <v>0</v>
      </c>
      <c r="L218" s="32" t="s">
        <v>68</v>
      </c>
      <c r="M218" s="27">
        <v>0</v>
      </c>
      <c r="N218" s="27">
        <v>0</v>
      </c>
      <c r="O218" s="29">
        <v>0</v>
      </c>
      <c r="P218" s="29">
        <v>0</v>
      </c>
      <c r="Q218" s="29">
        <v>0</v>
      </c>
    </row>
    <row r="219" spans="1:17" ht="62.2" x14ac:dyDescent="0.3">
      <c r="A219" s="30"/>
      <c r="B219" s="30"/>
      <c r="C219" s="22" t="s">
        <v>69</v>
      </c>
      <c r="D219" s="31"/>
      <c r="E219" s="22" t="s">
        <v>26</v>
      </c>
      <c r="F219" s="27" t="s">
        <v>27</v>
      </c>
      <c r="G219" s="27"/>
      <c r="H219" s="27">
        <v>175</v>
      </c>
      <c r="I219" s="27"/>
      <c r="J219" s="27">
        <f t="shared" si="79"/>
        <v>0</v>
      </c>
      <c r="K219" s="27">
        <f t="shared" si="79"/>
        <v>0</v>
      </c>
      <c r="L219" s="32" t="s">
        <v>68</v>
      </c>
      <c r="M219" s="27"/>
      <c r="N219" s="27">
        <v>0</v>
      </c>
      <c r="O219" s="29">
        <v>0</v>
      </c>
      <c r="P219" s="29">
        <v>0</v>
      </c>
      <c r="Q219" s="29">
        <v>0</v>
      </c>
    </row>
    <row r="220" spans="1:17" ht="62.2" x14ac:dyDescent="0.3">
      <c r="A220" s="30"/>
      <c r="B220" s="30"/>
      <c r="C220" s="22" t="s">
        <v>61</v>
      </c>
      <c r="D220" s="31"/>
      <c r="E220" s="22" t="s">
        <v>26</v>
      </c>
      <c r="F220" s="27" t="s">
        <v>27</v>
      </c>
      <c r="G220" s="27">
        <f t="shared" ref="G220:K222" si="80">G215</f>
        <v>316</v>
      </c>
      <c r="H220" s="27">
        <f t="shared" si="80"/>
        <v>318</v>
      </c>
      <c r="I220" s="27">
        <f t="shared" si="80"/>
        <v>353.7</v>
      </c>
      <c r="J220" s="27">
        <f t="shared" si="80"/>
        <v>353.7</v>
      </c>
      <c r="K220" s="27">
        <f t="shared" si="80"/>
        <v>353.7</v>
      </c>
      <c r="L220" s="32" t="s">
        <v>68</v>
      </c>
      <c r="M220" s="27">
        <v>5353.7049999999999</v>
      </c>
      <c r="N220" s="27">
        <v>20174.092000000001</v>
      </c>
      <c r="O220" s="29">
        <v>20174.092000000001</v>
      </c>
      <c r="P220" s="29">
        <v>20174.092000000001</v>
      </c>
      <c r="Q220" s="29">
        <v>20174.092000000001</v>
      </c>
    </row>
    <row r="221" spans="1:17" ht="62.2" x14ac:dyDescent="0.3">
      <c r="A221" s="30"/>
      <c r="B221" s="30"/>
      <c r="C221" s="22" t="s">
        <v>64</v>
      </c>
      <c r="D221" s="31"/>
      <c r="E221" s="22" t="s">
        <v>26</v>
      </c>
      <c r="F221" s="27" t="s">
        <v>27</v>
      </c>
      <c r="G221" s="27">
        <f t="shared" si="80"/>
        <v>178</v>
      </c>
      <c r="H221" s="27">
        <f t="shared" si="80"/>
        <v>174</v>
      </c>
      <c r="I221" s="27">
        <f t="shared" si="80"/>
        <v>257.3</v>
      </c>
      <c r="J221" s="27">
        <f t="shared" si="80"/>
        <v>257.3</v>
      </c>
      <c r="K221" s="27">
        <f t="shared" si="80"/>
        <v>257.3</v>
      </c>
      <c r="L221" s="32" t="s">
        <v>68</v>
      </c>
      <c r="M221" s="27">
        <v>3015.6950000000002</v>
      </c>
      <c r="N221" s="27">
        <v>11038.654</v>
      </c>
      <c r="O221" s="29">
        <v>11038.654</v>
      </c>
      <c r="P221" s="29">
        <v>11038.654</v>
      </c>
      <c r="Q221" s="29">
        <v>11038.654</v>
      </c>
    </row>
    <row r="222" spans="1:17" ht="62.2" x14ac:dyDescent="0.3">
      <c r="A222" s="33"/>
      <c r="B222" s="33"/>
      <c r="C222" s="22" t="s">
        <v>65</v>
      </c>
      <c r="D222" s="34"/>
      <c r="E222" s="22" t="s">
        <v>26</v>
      </c>
      <c r="F222" s="27" t="s">
        <v>27</v>
      </c>
      <c r="G222" s="27">
        <f>G217</f>
        <v>0</v>
      </c>
      <c r="H222" s="27">
        <f t="shared" si="80"/>
        <v>25</v>
      </c>
      <c r="I222" s="27">
        <f t="shared" si="80"/>
        <v>8.3000000000000007</v>
      </c>
      <c r="J222" s="27">
        <f t="shared" si="80"/>
        <v>8.3000000000000007</v>
      </c>
      <c r="K222" s="27">
        <f t="shared" si="80"/>
        <v>8.3000000000000007</v>
      </c>
      <c r="L222" s="32" t="s">
        <v>68</v>
      </c>
      <c r="M222" s="27">
        <v>0</v>
      </c>
      <c r="N222" s="27">
        <v>1586.0139999999999</v>
      </c>
      <c r="O222" s="29">
        <v>1586.0139999999999</v>
      </c>
      <c r="P222" s="29">
        <v>1586.0139999999999</v>
      </c>
      <c r="Q222" s="29">
        <v>1586.0139999999999</v>
      </c>
    </row>
    <row r="223" spans="1:17" ht="273.60000000000002" x14ac:dyDescent="0.3">
      <c r="A223" s="25">
        <v>17</v>
      </c>
      <c r="B223" s="25" t="s">
        <v>87</v>
      </c>
      <c r="C223" s="22"/>
      <c r="D223" s="35" t="s">
        <v>67</v>
      </c>
      <c r="E223" s="22"/>
      <c r="F223" s="27"/>
      <c r="G223" s="27"/>
      <c r="H223" s="27"/>
      <c r="I223" s="27"/>
      <c r="J223" s="27"/>
      <c r="K223" s="27"/>
      <c r="L223" s="32" t="s">
        <v>72</v>
      </c>
      <c r="M223" s="27"/>
      <c r="N223" s="27">
        <v>0</v>
      </c>
      <c r="O223" s="29">
        <v>22736.94</v>
      </c>
      <c r="P223" s="29">
        <v>22736.94</v>
      </c>
      <c r="Q223" s="29">
        <v>22736.94</v>
      </c>
    </row>
    <row r="224" spans="1:17" ht="273.60000000000002" x14ac:dyDescent="0.3">
      <c r="A224" s="33"/>
      <c r="B224" s="33"/>
      <c r="C224" s="22"/>
      <c r="D224" s="35" t="s">
        <v>67</v>
      </c>
      <c r="E224" s="22"/>
      <c r="F224" s="27"/>
      <c r="G224" s="27"/>
      <c r="H224" s="27"/>
      <c r="I224" s="27"/>
      <c r="J224" s="27"/>
      <c r="K224" s="27"/>
      <c r="L224" s="32" t="s">
        <v>68</v>
      </c>
      <c r="M224" s="27"/>
      <c r="N224" s="27">
        <v>0</v>
      </c>
      <c r="O224" s="29">
        <v>30000</v>
      </c>
      <c r="P224" s="29">
        <v>30000</v>
      </c>
      <c r="Q224" s="29">
        <v>30000</v>
      </c>
    </row>
    <row r="225" spans="1:50" ht="37.35" x14ac:dyDescent="0.3">
      <c r="A225" s="21" t="s">
        <v>59</v>
      </c>
      <c r="B225" s="22" t="s">
        <v>4</v>
      </c>
      <c r="C225" s="22" t="s">
        <v>4</v>
      </c>
      <c r="D225" s="22" t="s">
        <v>4</v>
      </c>
      <c r="E225" s="22" t="s">
        <v>4</v>
      </c>
      <c r="F225" s="14"/>
      <c r="G225" s="22" t="s">
        <v>4</v>
      </c>
      <c r="H225" s="22" t="s">
        <v>4</v>
      </c>
      <c r="I225" s="22" t="s">
        <v>4</v>
      </c>
      <c r="J225" s="27" t="str">
        <f t="shared" ref="J225:K225" si="81">I225</f>
        <v/>
      </c>
      <c r="K225" s="27" t="str">
        <f t="shared" si="81"/>
        <v/>
      </c>
      <c r="L225" s="22" t="s">
        <v>4</v>
      </c>
      <c r="M225" s="23"/>
      <c r="N225" s="23"/>
      <c r="O225" s="23"/>
      <c r="P225" s="27"/>
      <c r="Q225" s="27"/>
    </row>
    <row r="226" spans="1:50" x14ac:dyDescent="0.3">
      <c r="A226" s="21">
        <v>611</v>
      </c>
      <c r="B226" s="22" t="s">
        <v>4</v>
      </c>
      <c r="C226" s="22" t="s">
        <v>4</v>
      </c>
      <c r="D226" s="22" t="s">
        <v>4</v>
      </c>
      <c r="E226" s="22" t="s">
        <v>4</v>
      </c>
      <c r="F226" s="22" t="s">
        <v>4</v>
      </c>
      <c r="G226" s="22">
        <f>G203+G202+G201+G200+G199+G155+G154+G153+G152+G147+G146+G145+G151+G144+G143+G123+G122+G121+G120+G119+G115+G114+G113+G112+G111+G113+G107+G106+G105+G104+G103+G103</f>
        <v>2273</v>
      </c>
      <c r="H226" s="22">
        <f>H203+H202+H201+H200+H199+H155+H154+H153+H152+H147+H146+H145+H151+H144+H143+H123+H122+H121+H120+H119+H115+H114+H113+H112+H111+H113+H107+H106+H105+H104+H103+H103</f>
        <v>3319</v>
      </c>
      <c r="I226" s="22">
        <f>I203+I202+I201+I200+I199+I155+I154+I153+I152+I147+I146+I145+I151+I144+I143+I123+I122+I121+I120+I119+I115+I114+I113+I112+I111+I113+I107+I106+I105+I104+I103+I103</f>
        <v>2578.1000000000004</v>
      </c>
      <c r="J226" s="22">
        <f>J203+J202+J201+J200+J199+J155+J154+J153+J152+J147+J146+J145+J151+J144+J143+J123+J122+J121+J120+J119+J115+J114+J113+J112+J111+J113+J107+J106+J105+J104+J103+J103</f>
        <v>2578.1000000000004</v>
      </c>
      <c r="K226" s="22">
        <f>K203+K202+K201+K200+K199+K155+K154+K153+K152+K147+K146+K145+K151+K144+K143+K123+K122+K121+K120+K119+K115+K114+K113+K112+K111+K113+K107+K106+K105+K104+K103+K103</f>
        <v>2578.1000000000004</v>
      </c>
      <c r="L226" s="22"/>
      <c r="M226" s="36">
        <f>M103+M104+M105+M106+M107+M108+M109+M110+M111+M112+M113+M114+M115+M116+M117+M118+M119+M120+M121+M122+M123+M124+M125+M126+M143+M144+M145+M146+M147+M148+M149+M150+M151+M152+M153+M154+M155+M156+M157+M158+M199+M200+M201+M202+M203+M204+M205+M206+M223</f>
        <v>164064.02699999994</v>
      </c>
      <c r="N226" s="36">
        <f t="shared" ref="N226:Q226" si="82">N103+N104+N105+N106+N107+N108+N109+N110+N111+N112+N113+N114+N115+N116+N117+N118+N119+N120+N121+N122+N123+N124+N125+N126+N143+N144+N145+N146+N147+N148+N149+N150+N151+N152+N153+N154+N155+N156+N157+N158+N199+N200+N201+N202+N203+N204+N205+N206+N223</f>
        <v>198285.83699999997</v>
      </c>
      <c r="O226" s="36">
        <f t="shared" si="82"/>
        <v>223350.26599999997</v>
      </c>
      <c r="P226" s="36">
        <f t="shared" si="82"/>
        <v>221436.853</v>
      </c>
      <c r="Q226" s="36">
        <f t="shared" si="82"/>
        <v>222479.82599999997</v>
      </c>
    </row>
    <row r="227" spans="1:50" x14ac:dyDescent="0.3">
      <c r="A227" s="21">
        <v>621</v>
      </c>
      <c r="B227" s="22" t="s">
        <v>4</v>
      </c>
      <c r="C227" s="22" t="s">
        <v>4</v>
      </c>
      <c r="D227" s="22" t="s">
        <v>4</v>
      </c>
      <c r="E227" s="22" t="s">
        <v>4</v>
      </c>
      <c r="F227" s="22" t="s">
        <v>4</v>
      </c>
      <c r="G227" s="22">
        <f>G218+G219+G216+G215+G211+G210+G209+G208+G207+G195+G194+G193+G192+G191+G187+G186+G185+G184+G183+G179+G178+G177+G176+G175+G171+G170+G169+G168+G167+G163+G162+G161+G160+G159+G139+G138+G137+G136+G135+G131+G130+G129+G128+G127+G127+G99+G98+G97+G96+G95</f>
        <v>10921.5</v>
      </c>
      <c r="H227" s="22">
        <f>H218+H219+H216+H215+H211+H210+H209+H208+H207+H195+H194+H193+H192+H191+H187+H186+H185+H184+H183+H179+H178+H177+H176+H175+H171+H170+H169+H168+H167+H163+H162+H161+H160+H159+H139+H138+H137+H136+H135+H131+H130+H129+H128+H127+H127+H99+H98+H97+H96+H95</f>
        <v>14944</v>
      </c>
      <c r="I227" s="22">
        <f>I218+I219+I216+I215+I211+I210+I209+I208+I207+I195+I194+I193+I192+I191+I187+I186+I185+I184+I183+I179+I178+I177+I176+I175+I171+I170+I169+I168+I167+I163+I162+I161+I160+I159+I139+I138+I137+I136+I135+I131+I130+I129+I128+I127+I127+I99+I98+I97+I96+I95</f>
        <v>11996.8</v>
      </c>
      <c r="J227" s="22">
        <f>J218+J219+J216+J215+J211+J210+J209+J208+J207+J195+J194+J193+J192+J191+J187+J186+J185+J184+J183+J179+J178+J177+J176+J175+J171+J170+J169+J168+J167+J163+J162+J161+J160+J159+J139+J138+J137+J136+J135+J131+J130+J129+J128+J127+J127+J99+J98+J97+J96+J95</f>
        <v>11996.8</v>
      </c>
      <c r="K227" s="22">
        <f>K218+K219+K216+K215+K211+K210+K209+K208+K207+K195+K194+K193+K192+K191+K187+K186+K185+K184+K183+K179+K178+K177+K176+K175+K171+K170+K169+K168+K167+K163+K162+K161+K160+K159+K139+K138+K137+K136+K135+K131+K130+K129+K128+K127+K127+K99+K98+K97+K96+K95</f>
        <v>11996.8</v>
      </c>
      <c r="L227" s="22"/>
      <c r="M227" s="37">
        <f>M95+M96+M97+M98+M99+M100+M101+M102+M127+M128+M129+M130+M131+M132+M133+M134+M135+M136+M137+M138+M139+M140+M141+M142+M159+M160+M161+M162+M163+M164+M165+M166+M167+M168+M169+M170+M171+M172+M173+M174+M175+M176+M177+M178+M179+M180+M181+M182+M183+M184+M185+M186+M187+M188+M189+M190+M191+M192+M193+M194+M195+M196+M197+M198+M207+M208+M209+M210+M211+M212+M213+M214+M215+M216+M217+M218+M219+M220+M221+M222+M224</f>
        <v>630822.40699999989</v>
      </c>
      <c r="N227" s="37">
        <f t="shared" ref="N227:Q227" si="83">N95+N96+N97+N98+N99+N100+N101+N102+N127+N128+N129+N130+N131+N132+N133+N134+N135+N136+N137+N138+N139+N140+N141+N142+N159+N160+N161+N162+N163+N164+N165+N166+N167+N168+N169+N170+N171+N172+N173+N174+N175+N176+N177+N178+N179+N180+N181+N182+N183+N184+N185+N186+N187+N188+N189+N190+N191+N192+N193+N194+N195+N196+N197+N198+N207+N208+N209+N210+N211+N212+N213+N214+N215+N216+N217+N218+N219+N220+N221+N222+N224</f>
        <v>711101.63699999952</v>
      </c>
      <c r="O227" s="37">
        <f t="shared" si="83"/>
        <v>747076.23599999992</v>
      </c>
      <c r="P227" s="37">
        <f t="shared" si="83"/>
        <v>740881.54299999983</v>
      </c>
      <c r="Q227" s="37">
        <f t="shared" si="83"/>
        <v>744258.17699999979</v>
      </c>
    </row>
    <row r="228" spans="1:50" ht="49.75" x14ac:dyDescent="0.3">
      <c r="A228" s="12">
        <v>1</v>
      </c>
      <c r="B228" s="12" t="s">
        <v>88</v>
      </c>
      <c r="C228" s="14" t="s">
        <v>69</v>
      </c>
      <c r="D228" s="12" t="s">
        <v>89</v>
      </c>
      <c r="E228" s="14" t="s">
        <v>26</v>
      </c>
      <c r="F228" s="14" t="s">
        <v>90</v>
      </c>
      <c r="G228" s="14">
        <v>135360</v>
      </c>
      <c r="H228" s="14">
        <v>125048</v>
      </c>
      <c r="I228" s="14">
        <v>0</v>
      </c>
      <c r="J228" s="14">
        <f>I228</f>
        <v>0</v>
      </c>
      <c r="K228" s="14">
        <f>J228</f>
        <v>0</v>
      </c>
      <c r="L228" s="20" t="s">
        <v>91</v>
      </c>
      <c r="M228" s="38">
        <v>14280.759</v>
      </c>
      <c r="N228" s="38">
        <v>20183.651999999998</v>
      </c>
      <c r="O228" s="38">
        <v>0</v>
      </c>
      <c r="P228" s="38">
        <v>0</v>
      </c>
      <c r="Q228" s="38">
        <v>0</v>
      </c>
    </row>
    <row r="229" spans="1:50" ht="49.75" x14ac:dyDescent="0.3">
      <c r="A229" s="17"/>
      <c r="B229" s="17"/>
      <c r="C229" s="14" t="s">
        <v>92</v>
      </c>
      <c r="D229" s="17"/>
      <c r="E229" s="14" t="s">
        <v>26</v>
      </c>
      <c r="F229" s="14" t="s">
        <v>90</v>
      </c>
      <c r="G229" s="14">
        <v>0</v>
      </c>
      <c r="H229" s="14">
        <v>30184</v>
      </c>
      <c r="I229" s="14">
        <v>146448</v>
      </c>
      <c r="J229" s="14">
        <f t="shared" ref="J229:K236" si="84">I229</f>
        <v>146448</v>
      </c>
      <c r="K229" s="14">
        <f t="shared" si="84"/>
        <v>146448</v>
      </c>
      <c r="L229" s="20" t="s">
        <v>93</v>
      </c>
      <c r="M229" s="38">
        <v>0</v>
      </c>
      <c r="N229" s="38">
        <v>4923.6139999999996</v>
      </c>
      <c r="O229" s="38">
        <v>27507.81</v>
      </c>
      <c r="P229" s="38">
        <v>26007.81</v>
      </c>
      <c r="Q229" s="38">
        <v>27507.81</v>
      </c>
    </row>
    <row r="230" spans="1:50" ht="49.75" x14ac:dyDescent="0.3">
      <c r="A230" s="17"/>
      <c r="B230" s="17"/>
      <c r="C230" s="14" t="s">
        <v>94</v>
      </c>
      <c r="D230" s="17"/>
      <c r="E230" s="14" t="s">
        <v>26</v>
      </c>
      <c r="F230" s="14" t="s">
        <v>90</v>
      </c>
      <c r="G230" s="14">
        <v>284112</v>
      </c>
      <c r="H230" s="14">
        <v>140784</v>
      </c>
      <c r="I230" s="14">
        <v>23616</v>
      </c>
      <c r="J230" s="14">
        <f t="shared" si="84"/>
        <v>23616</v>
      </c>
      <c r="K230" s="14">
        <f t="shared" si="84"/>
        <v>23616</v>
      </c>
      <c r="L230" s="20" t="s">
        <v>91</v>
      </c>
      <c r="M230" s="38">
        <v>37903.942999999999</v>
      </c>
      <c r="N230" s="38">
        <v>20326.902999999998</v>
      </c>
      <c r="O230" s="38">
        <v>9878.1</v>
      </c>
      <c r="P230" s="38">
        <v>9878.1</v>
      </c>
      <c r="Q230" s="38">
        <v>9878.1</v>
      </c>
    </row>
    <row r="231" spans="1:50" ht="49.75" x14ac:dyDescent="0.3">
      <c r="A231" s="18"/>
      <c r="B231" s="18"/>
      <c r="C231" s="14" t="s">
        <v>95</v>
      </c>
      <c r="D231" s="18"/>
      <c r="E231" s="14" t="s">
        <v>26</v>
      </c>
      <c r="F231" s="14" t="s">
        <v>96</v>
      </c>
      <c r="G231" s="14">
        <v>0</v>
      </c>
      <c r="H231" s="14">
        <v>569</v>
      </c>
      <c r="I231" s="14">
        <v>569</v>
      </c>
      <c r="J231" s="14">
        <f t="shared" si="84"/>
        <v>569</v>
      </c>
      <c r="K231" s="14">
        <f t="shared" si="84"/>
        <v>569</v>
      </c>
      <c r="L231" s="20" t="s">
        <v>97</v>
      </c>
      <c r="M231" s="38">
        <v>0</v>
      </c>
      <c r="N231" s="38">
        <v>10095.299999999999</v>
      </c>
      <c r="O231" s="38">
        <v>28500</v>
      </c>
      <c r="P231" s="38">
        <v>28500</v>
      </c>
      <c r="Q231" s="38">
        <v>28500</v>
      </c>
    </row>
    <row r="232" spans="1:50" ht="49.75" x14ac:dyDescent="0.3">
      <c r="A232" s="12">
        <v>2</v>
      </c>
      <c r="B232" s="12" t="s">
        <v>98</v>
      </c>
      <c r="C232" s="14" t="s">
        <v>69</v>
      </c>
      <c r="D232" s="12" t="s">
        <v>89</v>
      </c>
      <c r="E232" s="14" t="s">
        <v>26</v>
      </c>
      <c r="F232" s="14" t="s">
        <v>90</v>
      </c>
      <c r="G232" s="14">
        <v>364815</v>
      </c>
      <c r="H232" s="14">
        <f>99288+141520</f>
        <v>240808</v>
      </c>
      <c r="I232" s="14">
        <v>97776</v>
      </c>
      <c r="J232" s="14">
        <f t="shared" si="84"/>
        <v>97776</v>
      </c>
      <c r="K232" s="14">
        <f t="shared" si="84"/>
        <v>97776</v>
      </c>
      <c r="L232" s="20" t="s">
        <v>91</v>
      </c>
      <c r="M232" s="38">
        <v>51160.963000000003</v>
      </c>
      <c r="N232" s="38">
        <v>39092.546999999999</v>
      </c>
      <c r="O232" s="38">
        <v>19700.89</v>
      </c>
      <c r="P232" s="38">
        <v>19700.89</v>
      </c>
      <c r="Q232" s="38">
        <v>19700.89</v>
      </c>
    </row>
    <row r="233" spans="1:50" ht="49.75" x14ac:dyDescent="0.3">
      <c r="A233" s="18"/>
      <c r="B233" s="18"/>
      <c r="C233" s="14" t="s">
        <v>92</v>
      </c>
      <c r="D233" s="18"/>
      <c r="E233" s="14" t="s">
        <v>26</v>
      </c>
      <c r="F233" s="14" t="s">
        <v>90</v>
      </c>
      <c r="G233" s="14">
        <v>0</v>
      </c>
      <c r="H233" s="14">
        <v>34160</v>
      </c>
      <c r="I233" s="14">
        <v>129276</v>
      </c>
      <c r="J233" s="14">
        <f t="shared" si="84"/>
        <v>129276</v>
      </c>
      <c r="K233" s="14">
        <f t="shared" si="84"/>
        <v>129276</v>
      </c>
      <c r="L233" s="20" t="s">
        <v>93</v>
      </c>
      <c r="M233" s="38">
        <v>0</v>
      </c>
      <c r="N233" s="38">
        <v>5572.1790000000001</v>
      </c>
      <c r="O233" s="38">
        <v>24047.83</v>
      </c>
      <c r="P233" s="38">
        <v>22547.83</v>
      </c>
      <c r="Q233" s="38">
        <v>24047.83</v>
      </c>
    </row>
    <row r="234" spans="1:50" ht="49.75" x14ac:dyDescent="0.3">
      <c r="A234" s="12">
        <v>3</v>
      </c>
      <c r="B234" s="12" t="s">
        <v>99</v>
      </c>
      <c r="C234" s="14" t="s">
        <v>69</v>
      </c>
      <c r="D234" s="12" t="s">
        <v>89</v>
      </c>
      <c r="E234" s="14" t="s">
        <v>26</v>
      </c>
      <c r="F234" s="14" t="s">
        <v>90</v>
      </c>
      <c r="G234" s="14">
        <v>36576</v>
      </c>
      <c r="H234" s="14">
        <f>13104+22620</f>
        <v>35724</v>
      </c>
      <c r="I234" s="14">
        <v>12960</v>
      </c>
      <c r="J234" s="14">
        <f t="shared" si="84"/>
        <v>12960</v>
      </c>
      <c r="K234" s="14">
        <f t="shared" si="84"/>
        <v>12960</v>
      </c>
      <c r="L234" s="20" t="s">
        <v>91</v>
      </c>
      <c r="M234" s="38">
        <v>5408.8630000000003</v>
      </c>
      <c r="N234" s="38">
        <v>9225.7780000000002</v>
      </c>
      <c r="O234" s="38">
        <v>2611.31</v>
      </c>
      <c r="P234" s="38">
        <v>2611.31</v>
      </c>
      <c r="Q234" s="38">
        <v>2611.31</v>
      </c>
    </row>
    <row r="235" spans="1:50" ht="49.75" x14ac:dyDescent="0.3">
      <c r="A235" s="17"/>
      <c r="B235" s="17"/>
      <c r="C235" s="14" t="s">
        <v>100</v>
      </c>
      <c r="D235" s="17"/>
      <c r="E235" s="14" t="s">
        <v>26</v>
      </c>
      <c r="F235" s="14" t="s">
        <v>90</v>
      </c>
      <c r="G235" s="14">
        <v>19404</v>
      </c>
      <c r="H235" s="14">
        <v>18432</v>
      </c>
      <c r="I235" s="14">
        <v>23796</v>
      </c>
      <c r="J235" s="14">
        <f t="shared" si="84"/>
        <v>23796</v>
      </c>
      <c r="K235" s="14">
        <f t="shared" si="84"/>
        <v>23796</v>
      </c>
      <c r="L235" s="20" t="s">
        <v>91</v>
      </c>
      <c r="M235" s="38">
        <v>11418.401</v>
      </c>
      <c r="N235" s="38">
        <v>5899.3410000000003</v>
      </c>
      <c r="O235" s="38">
        <v>8961.82</v>
      </c>
      <c r="P235" s="38">
        <v>8961.82</v>
      </c>
      <c r="Q235" s="38">
        <v>8961.82</v>
      </c>
    </row>
    <row r="236" spans="1:50" ht="49.75" x14ac:dyDescent="0.3">
      <c r="A236" s="18"/>
      <c r="B236" s="18"/>
      <c r="C236" s="14" t="s">
        <v>92</v>
      </c>
      <c r="D236" s="18"/>
      <c r="E236" s="14" t="s">
        <v>26</v>
      </c>
      <c r="F236" s="14" t="s">
        <v>90</v>
      </c>
      <c r="G236" s="14">
        <v>0</v>
      </c>
      <c r="H236" s="14">
        <v>5460</v>
      </c>
      <c r="I236" s="14">
        <v>30240</v>
      </c>
      <c r="J236" s="14">
        <f t="shared" si="84"/>
        <v>30240</v>
      </c>
      <c r="K236" s="14">
        <f t="shared" si="84"/>
        <v>30240</v>
      </c>
      <c r="L236" s="20" t="s">
        <v>93</v>
      </c>
      <c r="M236" s="38">
        <v>0</v>
      </c>
      <c r="N236" s="38">
        <v>1425.0160000000001</v>
      </c>
      <c r="O236" s="38">
        <v>5145.26</v>
      </c>
      <c r="P236" s="38">
        <v>4574.26</v>
      </c>
      <c r="Q236" s="38">
        <v>5145.26</v>
      </c>
    </row>
    <row r="237" spans="1:50" ht="37.35" x14ac:dyDescent="0.3">
      <c r="A237" s="21" t="s">
        <v>59</v>
      </c>
      <c r="B237" s="22" t="s">
        <v>4</v>
      </c>
      <c r="C237" s="22" t="s">
        <v>4</v>
      </c>
      <c r="D237" s="22" t="s">
        <v>4</v>
      </c>
      <c r="E237" s="22" t="s">
        <v>4</v>
      </c>
      <c r="F237" s="14"/>
      <c r="G237" s="22"/>
      <c r="H237" s="22" t="s">
        <v>4</v>
      </c>
      <c r="I237" s="22" t="s">
        <v>4</v>
      </c>
      <c r="J237" s="22" t="s">
        <v>4</v>
      </c>
      <c r="K237" s="22" t="s">
        <v>4</v>
      </c>
      <c r="L237" s="22" t="s">
        <v>4</v>
      </c>
      <c r="M237" s="23"/>
      <c r="N237" s="23"/>
      <c r="O237" s="23"/>
      <c r="P237" s="38">
        <f t="shared" ref="P237:Q237" si="85">O237</f>
        <v>0</v>
      </c>
      <c r="Q237" s="38">
        <f t="shared" si="85"/>
        <v>0</v>
      </c>
      <c r="AX237" s="3"/>
    </row>
    <row r="238" spans="1:50" x14ac:dyDescent="0.3">
      <c r="A238" s="21">
        <v>611</v>
      </c>
      <c r="B238" s="22" t="s">
        <v>4</v>
      </c>
      <c r="C238" s="22" t="s">
        <v>4</v>
      </c>
      <c r="D238" s="22" t="s">
        <v>4</v>
      </c>
      <c r="E238" s="22" t="s">
        <v>4</v>
      </c>
      <c r="F238" s="22" t="s">
        <v>4</v>
      </c>
      <c r="G238" s="22">
        <f>G236+G235+G234+G233+G232+G231+G228</f>
        <v>556155</v>
      </c>
      <c r="H238" s="22">
        <f>H236+H235+H234+H233+H232+H231+H228</f>
        <v>460201</v>
      </c>
      <c r="I238" s="22"/>
      <c r="J238" s="22"/>
      <c r="K238" s="22"/>
      <c r="L238" s="22"/>
      <c r="M238" s="37">
        <f>SUM(M228:M236)</f>
        <v>120172.929</v>
      </c>
      <c r="N238" s="37">
        <f>SUM(N228:N236)</f>
        <v>116744.33000000002</v>
      </c>
      <c r="O238" s="37">
        <f>SUM(O228:O236)</f>
        <v>126353.02</v>
      </c>
      <c r="P238" s="37">
        <f>SUM(P228:P236)</f>
        <v>122782.02</v>
      </c>
      <c r="Q238" s="37">
        <f>SUM(Q228:Q236)</f>
        <v>126353.02</v>
      </c>
    </row>
    <row r="239" spans="1:50" x14ac:dyDescent="0.3">
      <c r="A239" s="21">
        <v>621</v>
      </c>
      <c r="B239" s="22" t="s">
        <v>4</v>
      </c>
      <c r="C239" s="22" t="s">
        <v>4</v>
      </c>
      <c r="D239" s="22" t="s">
        <v>4</v>
      </c>
      <c r="E239" s="22" t="s">
        <v>4</v>
      </c>
      <c r="F239" s="22" t="s">
        <v>4</v>
      </c>
      <c r="G239" s="22"/>
      <c r="H239" s="22"/>
      <c r="I239" s="22"/>
      <c r="J239" s="22"/>
      <c r="K239" s="22"/>
      <c r="L239" s="22"/>
      <c r="M239" s="22"/>
      <c r="N239" s="22"/>
      <c r="O239" s="23"/>
      <c r="P239" s="23"/>
      <c r="Q239" s="23"/>
    </row>
    <row r="240" spans="1:50" hidden="1" x14ac:dyDescent="0.3">
      <c r="O240" s="39">
        <f>O93+O94+O226+O227+O238</f>
        <v>2245500.5220000003</v>
      </c>
    </row>
    <row r="241" spans="3:17" hidden="1" x14ac:dyDescent="0.3"/>
    <row r="242" spans="3:17" hidden="1" x14ac:dyDescent="0.3">
      <c r="N242" s="2">
        <f>SUBTOTAL(9,N14:N240)</f>
        <v>4257687.0619999981</v>
      </c>
      <c r="O242" s="2">
        <f>SUBTOTAL(9,O14:O240)</f>
        <v>6736501.5659999996</v>
      </c>
      <c r="P242" s="2">
        <f>SUBTOTAL(9,P14:P240)</f>
        <v>4421689.4319999982</v>
      </c>
      <c r="Q242" s="2">
        <f>SUBTOTAL(9,Q14:Q240)</f>
        <v>4446448.8459999999</v>
      </c>
    </row>
    <row r="243" spans="3:17" hidden="1" x14ac:dyDescent="0.3">
      <c r="C243" s="4" t="s">
        <v>101</v>
      </c>
      <c r="L243" s="2">
        <v>611</v>
      </c>
      <c r="M243" s="39">
        <f>M14+M15+M16+M26+M27+M28+M38+M39+M40+M44+M45+M46+M53+M54+M55+M56+M57+M58+M71+M72+M73</f>
        <v>231442.87386999995</v>
      </c>
      <c r="N243" s="39">
        <f t="shared" ref="N243:Q243" si="86">N14+N15+N16+N26+N27+N28+N38+N39+N40+N44+N45+N46+N53+N54+N55+N56+N57+N58+N71+N72+N73</f>
        <v>245222.15999999995</v>
      </c>
      <c r="O243" s="39">
        <f t="shared" si="86"/>
        <v>246663.38046438844</v>
      </c>
      <c r="P243" s="39">
        <f t="shared" si="86"/>
        <v>241308.46614566827</v>
      </c>
      <c r="Q243" s="39">
        <f t="shared" si="86"/>
        <v>242331.38303261439</v>
      </c>
    </row>
    <row r="244" spans="3:17" hidden="1" x14ac:dyDescent="0.3">
      <c r="L244" s="2">
        <v>621</v>
      </c>
      <c r="M244" s="39">
        <f>M17+M18+M19+M20+M21+M22+M23+M24+M25+M29+M30+M31+M32+M33+M34+M35+M36+M37+M41+M42+M43+M47+M48+M49+M50+M51+M52+M59+M60+M61+M62+M63+M64+M65+M66+M67+M68+M69+M70+M74+M75+M76+M77+M78+M79+M80+M81+M82+M83+M84+M85+M86+M87+M88+M89+M90+M91</f>
        <v>812038.6467800003</v>
      </c>
      <c r="N244" s="39">
        <f t="shared" ref="N244:Q244" si="87">N17+N18+N19+N20+N21+N22+N23+N24+N25+N29+N30+N31+N32+N33+N34+N35+N36+N37+N41+N42+N43+N47+N48+N49+N50+N51+N52+N59+N60+N61+N62+N63+N64+N65+N66+N67+N68+N69+N70+N74+N75+N76+N77+N78+N79+N80+N81+N82+N83+N84+N85+N86+N87+N88+N89+N90+N91</f>
        <v>857489.56700000004</v>
      </c>
      <c r="O244" s="39">
        <f t="shared" si="87"/>
        <v>902057.61953561183</v>
      </c>
      <c r="P244" s="39">
        <f t="shared" si="87"/>
        <v>884435.8338543321</v>
      </c>
      <c r="Q244" s="39">
        <f t="shared" si="87"/>
        <v>887802.01696738577</v>
      </c>
    </row>
    <row r="245" spans="3:17" hidden="1" x14ac:dyDescent="0.3">
      <c r="C245" s="4" t="s">
        <v>102</v>
      </c>
      <c r="L245" s="2">
        <v>611</v>
      </c>
      <c r="M245" s="2">
        <f>M103+M104+M105+M106+M107+M108+M109+M110+M111+M112+M113+M114+M115+M116+M117+M118+M119+M120+M121+M122+M123+M124+M125+M126+M143+M144+M145+M146+M147+M148+M149+M150+M151+M152+M153+M154+M155+M156+M157+M158+M199+M200+M201+M202+M203+M204+M205+M206+M223</f>
        <v>164064.02699999994</v>
      </c>
      <c r="N245" s="2">
        <f t="shared" ref="N245:Q245" si="88">N103+N104+N105+N106+N107+N108+N109+N110+N111+N112+N113+N114+N115+N116+N117+N118+N119+N120+N121+N122+N123+N124+N125+N126+N143+N144+N145+N146+N147+N148+N149+N150+N151+N152+N153+N154+N155+N156+N157+N158+N199+N200+N201+N202+N203+N204+N205+N206+N223</f>
        <v>198285.83699999997</v>
      </c>
      <c r="O245" s="2">
        <f t="shared" si="88"/>
        <v>223350.26599999997</v>
      </c>
      <c r="P245" s="2">
        <f t="shared" si="88"/>
        <v>221436.853</v>
      </c>
      <c r="Q245" s="2">
        <f t="shared" si="88"/>
        <v>222479.82599999997</v>
      </c>
    </row>
    <row r="246" spans="3:17" hidden="1" x14ac:dyDescent="0.3">
      <c r="L246" s="2">
        <v>621</v>
      </c>
      <c r="M246" s="2">
        <f>M95+M96+M97+M98+M99+M100+M101+M102+M127+M128+M129+M130+M131+M132+M133+M134+M135+M136+M137+M138+M139+M140+M141+M142+M159+M160+M161+M162+M163+M164+M165+M166+M167+M168+M169+M170+M171+M172+M173+M174+M175+M176+M177+M178+M179+M180+M181+M182+M183+M184+M185+M186+M187+M188+M189+M190+M191+M192+M193+M194+M195+M196+M197+M198+M207+M208+M209+M210+M211+M212+M213+M214+M215+M216+M217+M218+M219+M220+M221+M222+M224</f>
        <v>630822.40699999989</v>
      </c>
      <c r="N246" s="2">
        <f t="shared" ref="N246:Q246" si="89">N95+N96+N97+N98+N99+N100+N101+N102+N127+N128+N129+N130+N131+N132+N133+N134+N135+N136+N137+N138+N139+N140+N141+N142+N159+N160+N161+N162+N163+N164+N165+N166+N167+N168+N169+N170+N171+N172+N173+N174+N175+N176+N177+N178+N179+N180+N181+N182+N183+N184+N185+N186+N187+N188+N189+N190+N191+N192+N193+N194+N195+N196+N197+N198+N207+N208+N209+N210+N211+N212+N213+N214+N215+N216+N217+N218+N219+N220+N221+N222+N224</f>
        <v>711101.63699999952</v>
      </c>
      <c r="O246" s="2">
        <f t="shared" si="89"/>
        <v>747076.23599999992</v>
      </c>
      <c r="P246" s="2">
        <f t="shared" si="89"/>
        <v>740881.54299999983</v>
      </c>
      <c r="Q246" s="2">
        <f t="shared" si="89"/>
        <v>744258.17699999979</v>
      </c>
    </row>
  </sheetData>
  <mergeCells count="156">
    <mergeCell ref="A234:A236"/>
    <mergeCell ref="B234:B236"/>
    <mergeCell ref="D234:D236"/>
    <mergeCell ref="A228:A231"/>
    <mergeCell ref="B228:B231"/>
    <mergeCell ref="D228:D231"/>
    <mergeCell ref="A232:A233"/>
    <mergeCell ref="B232:B233"/>
    <mergeCell ref="D232:D233"/>
    <mergeCell ref="A215:A222"/>
    <mergeCell ref="B215:B222"/>
    <mergeCell ref="D215:D217"/>
    <mergeCell ref="D218:D222"/>
    <mergeCell ref="A223:A224"/>
    <mergeCell ref="B223:B224"/>
    <mergeCell ref="A199:A206"/>
    <mergeCell ref="B199:B206"/>
    <mergeCell ref="D199:D201"/>
    <mergeCell ref="D202:D206"/>
    <mergeCell ref="A207:A214"/>
    <mergeCell ref="B207:B214"/>
    <mergeCell ref="D207:D209"/>
    <mergeCell ref="D210:D214"/>
    <mergeCell ref="A183:A190"/>
    <mergeCell ref="B183:B190"/>
    <mergeCell ref="D183:D185"/>
    <mergeCell ref="D186:D190"/>
    <mergeCell ref="A191:A198"/>
    <mergeCell ref="B191:B198"/>
    <mergeCell ref="D191:D193"/>
    <mergeCell ref="D194:D198"/>
    <mergeCell ref="A167:A174"/>
    <mergeCell ref="B167:B174"/>
    <mergeCell ref="D167:D169"/>
    <mergeCell ref="D170:D174"/>
    <mergeCell ref="A175:A182"/>
    <mergeCell ref="B175:B182"/>
    <mergeCell ref="D175:D177"/>
    <mergeCell ref="D178:D182"/>
    <mergeCell ref="A151:A158"/>
    <mergeCell ref="B151:B158"/>
    <mergeCell ref="D151:D153"/>
    <mergeCell ref="D154:D158"/>
    <mergeCell ref="A159:A166"/>
    <mergeCell ref="B159:B166"/>
    <mergeCell ref="D159:D161"/>
    <mergeCell ref="D162:D166"/>
    <mergeCell ref="A135:A142"/>
    <mergeCell ref="B135:B142"/>
    <mergeCell ref="D135:D137"/>
    <mergeCell ref="D138:D142"/>
    <mergeCell ref="A143:A150"/>
    <mergeCell ref="B143:B150"/>
    <mergeCell ref="D143:D145"/>
    <mergeCell ref="D146:D150"/>
    <mergeCell ref="A119:A126"/>
    <mergeCell ref="B119:B126"/>
    <mergeCell ref="D119:D121"/>
    <mergeCell ref="D122:D126"/>
    <mergeCell ref="A127:A134"/>
    <mergeCell ref="B127:B134"/>
    <mergeCell ref="D127:D129"/>
    <mergeCell ref="D130:D134"/>
    <mergeCell ref="A103:A110"/>
    <mergeCell ref="B103:B110"/>
    <mergeCell ref="D103:D105"/>
    <mergeCell ref="D106:D110"/>
    <mergeCell ref="A111:A118"/>
    <mergeCell ref="B111:B118"/>
    <mergeCell ref="D111:D113"/>
    <mergeCell ref="D114:D118"/>
    <mergeCell ref="A89:A91"/>
    <mergeCell ref="B89:B91"/>
    <mergeCell ref="D89:D90"/>
    <mergeCell ref="A95:A102"/>
    <mergeCell ref="B95:B102"/>
    <mergeCell ref="D95:D97"/>
    <mergeCell ref="D98:D102"/>
    <mergeCell ref="A83:A85"/>
    <mergeCell ref="B83:B85"/>
    <mergeCell ref="D83:D84"/>
    <mergeCell ref="A86:A88"/>
    <mergeCell ref="B86:B88"/>
    <mergeCell ref="D86:D87"/>
    <mergeCell ref="A77:A79"/>
    <mergeCell ref="B77:B79"/>
    <mergeCell ref="D77:D78"/>
    <mergeCell ref="A80:A82"/>
    <mergeCell ref="B80:B82"/>
    <mergeCell ref="D80:D81"/>
    <mergeCell ref="A71:A73"/>
    <mergeCell ref="B71:B73"/>
    <mergeCell ref="D71:D72"/>
    <mergeCell ref="A74:A76"/>
    <mergeCell ref="B74:B76"/>
    <mergeCell ref="D74:D75"/>
    <mergeCell ref="A65:A67"/>
    <mergeCell ref="B65:B67"/>
    <mergeCell ref="D65:D66"/>
    <mergeCell ref="A68:A70"/>
    <mergeCell ref="B68:B70"/>
    <mergeCell ref="D68:D69"/>
    <mergeCell ref="A59:A61"/>
    <mergeCell ref="B59:B61"/>
    <mergeCell ref="D59:D60"/>
    <mergeCell ref="A62:A64"/>
    <mergeCell ref="B62:B64"/>
    <mergeCell ref="D62:D63"/>
    <mergeCell ref="A53:A55"/>
    <mergeCell ref="B53:B55"/>
    <mergeCell ref="D53:D54"/>
    <mergeCell ref="A56:A58"/>
    <mergeCell ref="B56:B58"/>
    <mergeCell ref="D56:D57"/>
    <mergeCell ref="A47:A49"/>
    <mergeCell ref="B47:B49"/>
    <mergeCell ref="D47:D48"/>
    <mergeCell ref="A50:A52"/>
    <mergeCell ref="B50:B52"/>
    <mergeCell ref="D50:D51"/>
    <mergeCell ref="A41:A43"/>
    <mergeCell ref="B41:B43"/>
    <mergeCell ref="D41:D42"/>
    <mergeCell ref="A44:A46"/>
    <mergeCell ref="B44:B46"/>
    <mergeCell ref="D44:D45"/>
    <mergeCell ref="A35:A37"/>
    <mergeCell ref="B35:B37"/>
    <mergeCell ref="D35:D36"/>
    <mergeCell ref="A38:A40"/>
    <mergeCell ref="B38:B40"/>
    <mergeCell ref="D38:D39"/>
    <mergeCell ref="A29:A31"/>
    <mergeCell ref="B29:B31"/>
    <mergeCell ref="D29:D30"/>
    <mergeCell ref="A32:A34"/>
    <mergeCell ref="B32:B34"/>
    <mergeCell ref="D32:D33"/>
    <mergeCell ref="A23:A25"/>
    <mergeCell ref="B23:B25"/>
    <mergeCell ref="D23:D24"/>
    <mergeCell ref="A26:A28"/>
    <mergeCell ref="B26:B28"/>
    <mergeCell ref="D26:D27"/>
    <mergeCell ref="A17:A19"/>
    <mergeCell ref="B17:B19"/>
    <mergeCell ref="D17:D18"/>
    <mergeCell ref="A20:A22"/>
    <mergeCell ref="B20:B22"/>
    <mergeCell ref="D20:D21"/>
    <mergeCell ref="P2:Q2"/>
    <mergeCell ref="P3:Q3"/>
    <mergeCell ref="P4:Q4"/>
    <mergeCell ref="A14:A16"/>
    <mergeCell ref="B14:B16"/>
    <mergeCell ref="D14:D15"/>
  </mergeCells>
  <pageMargins left="0.74803149606299213" right="0.74803149606299213" top="0.98425196850393704" bottom="0.98425196850393704" header="0.51181102362204722" footer="0.51181102362204722"/>
  <pageSetup paperSize="8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(4)</vt:lpstr>
      <vt:lpstr>'форма (4)'!Область_печати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Евгения Щербакова</dc:creator>
  <cp:lastModifiedBy>KEW3</cp:lastModifiedBy>
  <cp:lastPrinted>2020-10-31T15:38:28Z</cp:lastPrinted>
  <dcterms:created xsi:type="dcterms:W3CDTF">2020-10-30T20:27:58Z</dcterms:created>
  <dcterms:modified xsi:type="dcterms:W3CDTF">2020-10-31T15:39:25Z</dcterms:modified>
</cp:coreProperties>
</file>